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15" yWindow="1365" windowWidth="15120" windowHeight="7470" tabRatio="601"/>
  </bookViews>
  <sheets>
    <sheet name="Объем и источники " sheetId="7" r:id="rId1"/>
    <sheet name="пп 1  (2) " sheetId="11" r:id="rId2"/>
    <sheet name="пп 3 (2) " sheetId="14" state="hidden" r:id="rId3"/>
    <sheet name="пп 4  (2) " sheetId="13" r:id="rId4"/>
    <sheet name="пп 5 (2)" sheetId="18" r:id="rId5"/>
    <sheet name="пп 7 (12-2)" sheetId="17" r:id="rId6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3 (2) '!$10:$10</definedName>
    <definedName name="_xlnm.Print_Titles" localSheetId="3">'пп 4  (2) '!$12:$12</definedName>
    <definedName name="_xlnm.Print_Titles" localSheetId="4">'пп 5 (2)'!$12:$12</definedName>
    <definedName name="_xlnm.Print_Titles" localSheetId="5">'пп 7 (12-2)'!$17:$17</definedName>
    <definedName name="_xlnm.Print_Area" localSheetId="0">'Объем и источники '!$A$1:$O$127</definedName>
    <definedName name="_xlnm.Print_Area" localSheetId="3">'пп 4  (2) '!$A$2:$T$32</definedName>
    <definedName name="_xlnm.Print_Area" localSheetId="5">'пп 7 (12-2)'!$A$2:$T$37</definedName>
  </definedNames>
  <calcPr calcId="145621"/>
</workbook>
</file>

<file path=xl/calcChain.xml><?xml version="1.0" encoding="utf-8"?>
<calcChain xmlns="http://schemas.openxmlformats.org/spreadsheetml/2006/main">
  <c r="E114" i="18" l="1"/>
  <c r="E112" i="18"/>
  <c r="F113" i="18" l="1"/>
  <c r="G113" i="18"/>
  <c r="H113" i="18"/>
  <c r="I113" i="18"/>
  <c r="J113" i="18"/>
  <c r="K113" i="18"/>
  <c r="F118" i="18"/>
  <c r="G110" i="18"/>
  <c r="H110" i="18"/>
  <c r="I110" i="18"/>
  <c r="J110" i="18"/>
  <c r="K110" i="18"/>
  <c r="F110" i="18"/>
  <c r="E113" i="18" l="1"/>
  <c r="R58" i="18" l="1"/>
  <c r="S58" i="18"/>
  <c r="O58" i="18"/>
  <c r="G21" i="11" l="1"/>
  <c r="C122" i="7"/>
  <c r="C115" i="7" l="1"/>
  <c r="C119" i="7"/>
  <c r="I126" i="18"/>
  <c r="E126" i="18" s="1"/>
  <c r="K122" i="18"/>
  <c r="J122" i="18"/>
  <c r="I122" i="18"/>
  <c r="H122" i="18"/>
  <c r="G122" i="18"/>
  <c r="E119" i="18"/>
  <c r="E118" i="18" s="1"/>
  <c r="K118" i="18"/>
  <c r="J118" i="18"/>
  <c r="I118" i="18"/>
  <c r="H118" i="18"/>
  <c r="G118" i="18"/>
  <c r="K117" i="18"/>
  <c r="K116" i="18" s="1"/>
  <c r="J117" i="18"/>
  <c r="I117" i="18"/>
  <c r="I116" i="18" s="1"/>
  <c r="H117" i="18"/>
  <c r="G117" i="18"/>
  <c r="G116" i="18" s="1"/>
  <c r="F117" i="18"/>
  <c r="E117" i="18"/>
  <c r="J116" i="18"/>
  <c r="H116" i="18"/>
  <c r="F116" i="18"/>
  <c r="E111" i="18"/>
  <c r="K111" i="18"/>
  <c r="J111" i="18"/>
  <c r="J109" i="18" s="1"/>
  <c r="I111" i="18"/>
  <c r="I109" i="18" s="1"/>
  <c r="H111" i="18"/>
  <c r="H109" i="18" s="1"/>
  <c r="K109" i="18"/>
  <c r="G109" i="18"/>
  <c r="F109" i="18"/>
  <c r="E107" i="18"/>
  <c r="K106" i="18"/>
  <c r="J106" i="18"/>
  <c r="I106" i="18"/>
  <c r="H106" i="18"/>
  <c r="E106" i="18" s="1"/>
  <c r="E104" i="18"/>
  <c r="K103" i="18"/>
  <c r="E103" i="18" s="1"/>
  <c r="K101" i="18"/>
  <c r="J101" i="18"/>
  <c r="I101" i="18"/>
  <c r="H101" i="18"/>
  <c r="G101" i="18"/>
  <c r="F101" i="18"/>
  <c r="K100" i="18"/>
  <c r="J100" i="18"/>
  <c r="I100" i="18"/>
  <c r="H100" i="18"/>
  <c r="G100" i="18"/>
  <c r="F100" i="18"/>
  <c r="E100" i="18" s="1"/>
  <c r="E98" i="18"/>
  <c r="K97" i="18"/>
  <c r="G97" i="18"/>
  <c r="F97" i="18"/>
  <c r="E95" i="18"/>
  <c r="K94" i="18"/>
  <c r="E94" i="18"/>
  <c r="E92" i="18"/>
  <c r="K91" i="18"/>
  <c r="E91" i="18" s="1"/>
  <c r="E84" i="18"/>
  <c r="K83" i="18"/>
  <c r="J83" i="18"/>
  <c r="I83" i="18"/>
  <c r="H83" i="18"/>
  <c r="G83" i="18"/>
  <c r="F83" i="18"/>
  <c r="E80" i="18"/>
  <c r="E79" i="18" s="1"/>
  <c r="K79" i="18"/>
  <c r="J79" i="18"/>
  <c r="I79" i="18"/>
  <c r="H79" i="18"/>
  <c r="G79" i="18"/>
  <c r="F79" i="18"/>
  <c r="E75" i="18"/>
  <c r="E74" i="18" s="1"/>
  <c r="K74" i="18"/>
  <c r="J74" i="18"/>
  <c r="I74" i="18"/>
  <c r="H74" i="18"/>
  <c r="G74" i="18"/>
  <c r="F74" i="18"/>
  <c r="E71" i="18"/>
  <c r="E70" i="18" s="1"/>
  <c r="K70" i="18"/>
  <c r="J70" i="18"/>
  <c r="I70" i="18"/>
  <c r="H70" i="18"/>
  <c r="G70" i="18"/>
  <c r="F70" i="18"/>
  <c r="E67" i="18"/>
  <c r="E66" i="18" s="1"/>
  <c r="K66" i="18"/>
  <c r="J66" i="18"/>
  <c r="I66" i="18"/>
  <c r="H66" i="18"/>
  <c r="G66" i="18"/>
  <c r="F66" i="18"/>
  <c r="E65" i="18"/>
  <c r="K64" i="18"/>
  <c r="E64" i="18"/>
  <c r="E61" i="18"/>
  <c r="E60" i="18" s="1"/>
  <c r="K57" i="18"/>
  <c r="K53" i="18" s="1"/>
  <c r="K52" i="18" s="1"/>
  <c r="J57" i="18"/>
  <c r="J53" i="18" s="1"/>
  <c r="I57" i="18"/>
  <c r="I56" i="18" s="1"/>
  <c r="H57" i="18"/>
  <c r="H53" i="18" s="1"/>
  <c r="G57" i="18"/>
  <c r="G53" i="18" s="1"/>
  <c r="F57" i="18"/>
  <c r="F53" i="18" s="1"/>
  <c r="I70" i="7" s="1"/>
  <c r="J56" i="18"/>
  <c r="H56" i="18"/>
  <c r="F56" i="18"/>
  <c r="I53" i="18"/>
  <c r="I52" i="18" s="1"/>
  <c r="E51" i="18"/>
  <c r="K50" i="18"/>
  <c r="J50" i="18"/>
  <c r="I50" i="18"/>
  <c r="H50" i="18"/>
  <c r="G50" i="18"/>
  <c r="F50" i="18"/>
  <c r="E48" i="18"/>
  <c r="F47" i="18"/>
  <c r="E47" i="18" s="1"/>
  <c r="K38" i="18"/>
  <c r="J38" i="18"/>
  <c r="I38" i="18"/>
  <c r="H38" i="18"/>
  <c r="G38" i="18"/>
  <c r="F38" i="18"/>
  <c r="K36" i="18"/>
  <c r="K35" i="18" s="1"/>
  <c r="J36" i="18"/>
  <c r="I36" i="18"/>
  <c r="I35" i="18" s="1"/>
  <c r="H36" i="18"/>
  <c r="G36" i="18"/>
  <c r="G35" i="18" s="1"/>
  <c r="F36" i="18"/>
  <c r="E36" i="18"/>
  <c r="J35" i="18"/>
  <c r="H35" i="18"/>
  <c r="F35" i="18"/>
  <c r="E34" i="18"/>
  <c r="E33" i="18"/>
  <c r="F24" i="18"/>
  <c r="E24" i="18" s="1"/>
  <c r="K23" i="18"/>
  <c r="K19" i="18" s="1"/>
  <c r="J23" i="18"/>
  <c r="I23" i="18"/>
  <c r="I19" i="18" s="1"/>
  <c r="H23" i="18"/>
  <c r="H19" i="18" s="1"/>
  <c r="G23" i="18"/>
  <c r="G19" i="18" s="1"/>
  <c r="F23" i="18"/>
  <c r="E23" i="18" s="1"/>
  <c r="F20" i="18"/>
  <c r="F122" i="18" s="1"/>
  <c r="J19" i="18"/>
  <c r="M64" i="7" s="1"/>
  <c r="F19" i="18"/>
  <c r="I64" i="7" s="1"/>
  <c r="K37" i="17"/>
  <c r="N89" i="7" s="1"/>
  <c r="N123" i="7" s="1"/>
  <c r="N124" i="7" s="1"/>
  <c r="F37" i="17"/>
  <c r="I89" i="7" s="1"/>
  <c r="I123" i="7" s="1"/>
  <c r="K36" i="17"/>
  <c r="J36" i="17"/>
  <c r="J37" i="17" s="1"/>
  <c r="M89" i="7" s="1"/>
  <c r="M123" i="7" s="1"/>
  <c r="M124" i="7" s="1"/>
  <c r="H36" i="17"/>
  <c r="H37" i="17" s="1"/>
  <c r="K89" i="7" s="1"/>
  <c r="K123" i="7" s="1"/>
  <c r="G36" i="17"/>
  <c r="G37" i="17" s="1"/>
  <c r="J89" i="7" s="1"/>
  <c r="J123" i="7" s="1"/>
  <c r="J124" i="7" s="1"/>
  <c r="E35" i="17"/>
  <c r="K30" i="17"/>
  <c r="J30" i="17"/>
  <c r="I30" i="17"/>
  <c r="H30" i="17"/>
  <c r="F30" i="17"/>
  <c r="E30" i="17"/>
  <c r="E29" i="17"/>
  <c r="E28" i="17"/>
  <c r="E27" i="17"/>
  <c r="E26" i="17"/>
  <c r="K24" i="17"/>
  <c r="J24" i="17"/>
  <c r="I24" i="17"/>
  <c r="H24" i="17"/>
  <c r="F24" i="17"/>
  <c r="E24" i="17"/>
  <c r="I23" i="17"/>
  <c r="I36" i="17" s="1"/>
  <c r="I37" i="17" s="1"/>
  <c r="L89" i="7" s="1"/>
  <c r="L123" i="7" s="1"/>
  <c r="L124" i="7" s="1"/>
  <c r="E23" i="17"/>
  <c r="E37" i="17" s="1"/>
  <c r="E36" i="17" s="1"/>
  <c r="E22" i="17"/>
  <c r="C123" i="7" l="1"/>
  <c r="C124" i="7" s="1"/>
  <c r="K124" i="7"/>
  <c r="K64" i="7"/>
  <c r="H18" i="18"/>
  <c r="F36" i="17"/>
  <c r="F18" i="18"/>
  <c r="J18" i="18"/>
  <c r="E20" i="18"/>
  <c r="E122" i="18" s="1"/>
  <c r="E50" i="18"/>
  <c r="G56" i="18"/>
  <c r="K56" i="18"/>
  <c r="E56" i="18" s="1"/>
  <c r="E83" i="18"/>
  <c r="E97" i="18"/>
  <c r="J64" i="7"/>
  <c r="G18" i="18"/>
  <c r="L64" i="7"/>
  <c r="I18" i="18"/>
  <c r="N64" i="7"/>
  <c r="K18" i="18"/>
  <c r="E40" i="18"/>
  <c r="E101" i="18"/>
  <c r="E110" i="18"/>
  <c r="E109" i="18"/>
  <c r="E35" i="18"/>
  <c r="E116" i="18"/>
  <c r="I65" i="7"/>
  <c r="K70" i="7"/>
  <c r="H52" i="18"/>
  <c r="M70" i="7"/>
  <c r="J52" i="18"/>
  <c r="J121" i="18" s="1"/>
  <c r="J120" i="18" s="1"/>
  <c r="I121" i="18"/>
  <c r="I120" i="18" s="1"/>
  <c r="K121" i="18"/>
  <c r="K120" i="18" s="1"/>
  <c r="N70" i="7"/>
  <c r="L70" i="7"/>
  <c r="F52" i="18"/>
  <c r="F121" i="18" s="1"/>
  <c r="F120" i="18" s="1"/>
  <c r="J70" i="7"/>
  <c r="G52" i="18"/>
  <c r="E52" i="18" s="1"/>
  <c r="E57" i="18"/>
  <c r="E53" i="18"/>
  <c r="H121" i="18"/>
  <c r="H120" i="18" s="1"/>
  <c r="E19" i="18"/>
  <c r="E38" i="18"/>
  <c r="E18" i="18" l="1"/>
  <c r="G121" i="18"/>
  <c r="G120" i="18"/>
  <c r="E120" i="18" s="1"/>
  <c r="E121" i="18"/>
  <c r="E51" i="11" l="1"/>
  <c r="E47" i="11" l="1"/>
  <c r="H17" i="13"/>
  <c r="G50" i="11" l="1"/>
  <c r="G49" i="11" s="1"/>
  <c r="G45" i="11" s="1"/>
  <c r="J97" i="7" l="1"/>
  <c r="J96" i="7"/>
  <c r="K95" i="7"/>
  <c r="L95" i="7"/>
  <c r="M95" i="7"/>
  <c r="N95" i="7"/>
  <c r="J31" i="7"/>
  <c r="J30" i="7"/>
  <c r="G25" i="13" l="1"/>
  <c r="G55" i="11"/>
  <c r="H29" i="11" l="1"/>
  <c r="I29" i="11"/>
  <c r="J29" i="11"/>
  <c r="K29" i="11"/>
  <c r="G29" i="11"/>
  <c r="G28" i="11" s="1"/>
  <c r="G35" i="11"/>
  <c r="H35" i="11"/>
  <c r="I35" i="11"/>
  <c r="J35" i="11"/>
  <c r="K35" i="11"/>
  <c r="G39" i="11"/>
  <c r="H39" i="11"/>
  <c r="I39" i="11"/>
  <c r="J39" i="11"/>
  <c r="K39" i="11"/>
  <c r="H30" i="11"/>
  <c r="I30" i="11"/>
  <c r="J30" i="11"/>
  <c r="K30" i="11"/>
  <c r="G30" i="11" l="1"/>
  <c r="N108" i="7" l="1"/>
  <c r="N107" i="7" s="1"/>
  <c r="M108" i="7"/>
  <c r="L108" i="7"/>
  <c r="L107" i="7" s="1"/>
  <c r="K108" i="7"/>
  <c r="M107" i="7"/>
  <c r="K107" i="7"/>
  <c r="J53" i="7" l="1"/>
  <c r="J49" i="7"/>
  <c r="J48" i="7" s="1"/>
  <c r="G17" i="13"/>
  <c r="G24" i="13"/>
  <c r="J52" i="7" l="1"/>
  <c r="J108" i="7"/>
  <c r="J107" i="7" s="1"/>
  <c r="G19" i="14"/>
  <c r="G14" i="14" s="1"/>
  <c r="H27" i="14"/>
  <c r="I27" i="14"/>
  <c r="J27" i="14"/>
  <c r="K27" i="14"/>
  <c r="G27" i="14"/>
  <c r="G15" i="14"/>
  <c r="G31" i="14" s="1"/>
  <c r="H15" i="14" l="1"/>
  <c r="I15" i="14"/>
  <c r="J15" i="14"/>
  <c r="K15" i="14"/>
  <c r="F16" i="14"/>
  <c r="E16" i="14" s="1"/>
  <c r="C41" i="7" l="1"/>
  <c r="F32" i="14" l="1"/>
  <c r="I51" i="7" l="1"/>
  <c r="I61" i="7" s="1"/>
  <c r="I39" i="7"/>
  <c r="F55" i="11"/>
  <c r="I96" i="7" l="1"/>
  <c r="G19" i="11"/>
  <c r="F18" i="13"/>
  <c r="F19" i="13"/>
  <c r="F28" i="14"/>
  <c r="E28" i="14" l="1"/>
  <c r="F27" i="14"/>
  <c r="F15" i="14"/>
  <c r="F31" i="14" s="1"/>
  <c r="I38" i="7" l="1"/>
  <c r="F40" i="11"/>
  <c r="F39" i="11" s="1"/>
  <c r="F19" i="14" l="1"/>
  <c r="F14" i="14" s="1"/>
  <c r="J29" i="7" l="1"/>
  <c r="J28" i="7" s="1"/>
  <c r="F50" i="11" l="1"/>
  <c r="I29" i="7" s="1"/>
  <c r="F25" i="13"/>
  <c r="F17" i="13" s="1"/>
  <c r="F16" i="13" s="1"/>
  <c r="F36" i="11" l="1"/>
  <c r="F21" i="11"/>
  <c r="F27" i="13" l="1"/>
  <c r="E25" i="13"/>
  <c r="C55" i="7" l="1"/>
  <c r="C56" i="7"/>
  <c r="C57" i="7"/>
  <c r="F20" i="13" l="1"/>
  <c r="I49" i="7"/>
  <c r="J74" i="7" l="1"/>
  <c r="J73" i="7" l="1"/>
  <c r="J63" i="7"/>
  <c r="I74" i="7"/>
  <c r="F35" i="11" l="1"/>
  <c r="C49" i="7"/>
  <c r="I50" i="7"/>
  <c r="I60" i="7" s="1"/>
  <c r="E22" i="13"/>
  <c r="E23" i="13"/>
  <c r="E21" i="13"/>
  <c r="E19" i="13"/>
  <c r="E18" i="13"/>
  <c r="G19" i="13"/>
  <c r="G29" i="13" s="1"/>
  <c r="H19" i="13"/>
  <c r="H29" i="13" s="1"/>
  <c r="I19" i="13"/>
  <c r="I29" i="13" s="1"/>
  <c r="J19" i="13"/>
  <c r="J29" i="13" s="1"/>
  <c r="K19" i="13"/>
  <c r="F29" i="13"/>
  <c r="G18" i="13"/>
  <c r="H18" i="13"/>
  <c r="I18" i="13"/>
  <c r="I28" i="13" s="1"/>
  <c r="J18" i="13"/>
  <c r="K18" i="13"/>
  <c r="K28" i="13" s="1"/>
  <c r="K29" i="13"/>
  <c r="J28" i="13"/>
  <c r="F28" i="13"/>
  <c r="E29" i="14"/>
  <c r="E27" i="14"/>
  <c r="E23" i="14"/>
  <c r="E22" i="14"/>
  <c r="E21" i="14"/>
  <c r="E20" i="14"/>
  <c r="K19" i="14"/>
  <c r="J19" i="14"/>
  <c r="J14" i="14" s="1"/>
  <c r="I19" i="14"/>
  <c r="H19" i="14"/>
  <c r="H14" i="14" s="1"/>
  <c r="K18" i="14"/>
  <c r="K34" i="14" s="1"/>
  <c r="K30" i="14" s="1"/>
  <c r="J18" i="14"/>
  <c r="J34" i="14" s="1"/>
  <c r="J30" i="14" s="1"/>
  <c r="I18" i="14"/>
  <c r="I34" i="14" s="1"/>
  <c r="I30" i="14" s="1"/>
  <c r="H18" i="14"/>
  <c r="H34" i="14" s="1"/>
  <c r="H30" i="14" s="1"/>
  <c r="G18" i="14"/>
  <c r="G34" i="14" s="1"/>
  <c r="G30" i="14" s="1"/>
  <c r="F18" i="14"/>
  <c r="F34" i="14" s="1"/>
  <c r="F17" i="14"/>
  <c r="F33" i="14" s="1"/>
  <c r="E32" i="14"/>
  <c r="K14" i="14"/>
  <c r="I40" i="7" l="1"/>
  <c r="F30" i="14"/>
  <c r="H28" i="13"/>
  <c r="H16" i="13"/>
  <c r="G28" i="13"/>
  <c r="G16" i="13"/>
  <c r="F26" i="13"/>
  <c r="I14" i="14"/>
  <c r="E19" i="14"/>
  <c r="C50" i="7"/>
  <c r="C60" i="7"/>
  <c r="I48" i="7"/>
  <c r="E15" i="14"/>
  <c r="E31" i="14"/>
  <c r="E17" i="14"/>
  <c r="E18" i="14"/>
  <c r="E33" i="14"/>
  <c r="I104" i="7"/>
  <c r="C51" i="7"/>
  <c r="C61" i="7"/>
  <c r="E29" i="13"/>
  <c r="E28" i="13"/>
  <c r="E34" i="14"/>
  <c r="I37" i="7" l="1"/>
  <c r="I105" i="7"/>
  <c r="E14" i="14"/>
  <c r="E30" i="14"/>
  <c r="I31" i="7"/>
  <c r="I69" i="7" l="1"/>
  <c r="I30" i="7" l="1"/>
  <c r="I34" i="7" s="1"/>
  <c r="E50" i="11"/>
  <c r="F46" i="11"/>
  <c r="F47" i="11"/>
  <c r="E46" i="11" l="1"/>
  <c r="I118" i="7"/>
  <c r="C30" i="7"/>
  <c r="I110" i="7"/>
  <c r="C72" i="7"/>
  <c r="C64" i="7"/>
  <c r="I63" i="7"/>
  <c r="I73" i="7" s="1"/>
  <c r="I112" i="7" l="1"/>
  <c r="I76" i="7"/>
  <c r="C65" i="7"/>
  <c r="C76" i="7" l="1"/>
  <c r="C112" i="7"/>
  <c r="I109" i="7"/>
  <c r="G26" i="7" l="1"/>
  <c r="E26" i="11"/>
  <c r="H25" i="11"/>
  <c r="H24" i="11" s="1"/>
  <c r="G25" i="11"/>
  <c r="G24" i="11" s="1"/>
  <c r="F30" i="11"/>
  <c r="E30" i="11" s="1"/>
  <c r="C99" i="7"/>
  <c r="C105" i="7"/>
  <c r="J110" i="7"/>
  <c r="K110" i="7"/>
  <c r="K109" i="7" s="1"/>
  <c r="J109" i="7"/>
  <c r="L90" i="7"/>
  <c r="I124" i="7"/>
  <c r="I90" i="7"/>
  <c r="I91" i="7" s="1"/>
  <c r="I92" i="7" s="1"/>
  <c r="I100" i="7" s="1"/>
  <c r="J90" i="7"/>
  <c r="J91" i="7" s="1"/>
  <c r="J92" i="7" s="1"/>
  <c r="J100" i="7" s="1"/>
  <c r="K91" i="7"/>
  <c r="K92" i="7" s="1"/>
  <c r="K100" i="7" s="1"/>
  <c r="C89" i="7"/>
  <c r="C90" i="7" s="1"/>
  <c r="C91" i="7" s="1"/>
  <c r="C92" i="7" s="1"/>
  <c r="C100" i="7" s="1"/>
  <c r="F49" i="11"/>
  <c r="I28" i="7" s="1"/>
  <c r="F42" i="11"/>
  <c r="F41" i="11" s="1"/>
  <c r="F25" i="11"/>
  <c r="F27" i="11"/>
  <c r="E27" i="11" s="1"/>
  <c r="N110" i="7"/>
  <c r="N109" i="7" s="1"/>
  <c r="M110" i="7"/>
  <c r="M109" i="7" s="1"/>
  <c r="L110" i="7"/>
  <c r="L109" i="7" s="1"/>
  <c r="I53" i="7"/>
  <c r="I59" i="7" s="1"/>
  <c r="I43" i="7"/>
  <c r="I46" i="7"/>
  <c r="I35" i="7"/>
  <c r="D33" i="7"/>
  <c r="D32" i="7" s="1"/>
  <c r="E33" i="7"/>
  <c r="E32" i="7" s="1"/>
  <c r="F33" i="7"/>
  <c r="F32" i="7" s="1"/>
  <c r="H44" i="7"/>
  <c r="H45" i="7"/>
  <c r="C45" i="7" s="1"/>
  <c r="F29" i="11"/>
  <c r="G54" i="11"/>
  <c r="I28" i="11"/>
  <c r="J28" i="11"/>
  <c r="K28" i="11"/>
  <c r="E39" i="11"/>
  <c r="K63" i="7"/>
  <c r="L63" i="7"/>
  <c r="M63" i="7"/>
  <c r="N63" i="7"/>
  <c r="G42" i="11"/>
  <c r="G41" i="11" s="1"/>
  <c r="F20" i="11"/>
  <c r="F22" i="11"/>
  <c r="F56" i="11"/>
  <c r="H19" i="11"/>
  <c r="H42" i="11"/>
  <c r="H41" i="11" s="1"/>
  <c r="I19" i="11"/>
  <c r="I42" i="11"/>
  <c r="I41" i="11" s="1"/>
  <c r="I46" i="11"/>
  <c r="J19" i="11"/>
  <c r="J42" i="11"/>
  <c r="J46" i="11"/>
  <c r="K19" i="11"/>
  <c r="K42" i="11"/>
  <c r="K46" i="11"/>
  <c r="I120" i="7"/>
  <c r="C120" i="7" s="1"/>
  <c r="E35" i="11"/>
  <c r="F24" i="13"/>
  <c r="E24" i="13" s="1"/>
  <c r="G103" i="7"/>
  <c r="G104" i="7"/>
  <c r="C104" i="7" s="1"/>
  <c r="F43" i="11"/>
  <c r="H52" i="7"/>
  <c r="E17" i="13"/>
  <c r="E16" i="13" s="1"/>
  <c r="C121" i="7"/>
  <c r="J118" i="7"/>
  <c r="K118" i="7"/>
  <c r="L118" i="7"/>
  <c r="M118" i="7"/>
  <c r="N118" i="7"/>
  <c r="K97" i="7"/>
  <c r="L97" i="7"/>
  <c r="M97" i="7"/>
  <c r="N97" i="7"/>
  <c r="H96" i="7"/>
  <c r="G96" i="7"/>
  <c r="K96" i="7"/>
  <c r="L96" i="7"/>
  <c r="M96" i="7"/>
  <c r="N96" i="7"/>
  <c r="J35" i="7"/>
  <c r="C35" i="7" s="1"/>
  <c r="J34" i="7"/>
  <c r="J95" i="7" s="1"/>
  <c r="C31" i="7"/>
  <c r="F48" i="11"/>
  <c r="F45" i="11" s="1"/>
  <c r="H49" i="11"/>
  <c r="H45" i="11" s="1"/>
  <c r="I49" i="11"/>
  <c r="I45" i="11" s="1"/>
  <c r="J49" i="11"/>
  <c r="J45" i="11" s="1"/>
  <c r="K49" i="11"/>
  <c r="K45" i="11" s="1"/>
  <c r="G56" i="11"/>
  <c r="H56" i="11"/>
  <c r="I56" i="11"/>
  <c r="J56" i="11"/>
  <c r="K56" i="11"/>
  <c r="H55" i="11"/>
  <c r="I55" i="11"/>
  <c r="J55" i="11"/>
  <c r="K55" i="11"/>
  <c r="G48" i="11"/>
  <c r="G47" i="11"/>
  <c r="E52" i="11"/>
  <c r="K48" i="11"/>
  <c r="J48" i="11"/>
  <c r="I48" i="11"/>
  <c r="H48" i="11"/>
  <c r="K47" i="11"/>
  <c r="J47" i="11"/>
  <c r="I47" i="11"/>
  <c r="H47" i="11"/>
  <c r="C27" i="7"/>
  <c r="G43" i="7"/>
  <c r="G42" i="7" s="1"/>
  <c r="J43" i="7"/>
  <c r="K43" i="7"/>
  <c r="L43" i="7"/>
  <c r="M43" i="7"/>
  <c r="N43" i="7"/>
  <c r="N46" i="7"/>
  <c r="N98" i="7" s="1"/>
  <c r="H46" i="7"/>
  <c r="J46" i="7"/>
  <c r="J106" i="7" s="1"/>
  <c r="K46" i="7"/>
  <c r="K106" i="7" s="1"/>
  <c r="L46" i="7"/>
  <c r="L106" i="7" s="1"/>
  <c r="M46" i="7"/>
  <c r="M106" i="7" s="1"/>
  <c r="L98" i="7"/>
  <c r="J59" i="7"/>
  <c r="K59" i="7"/>
  <c r="L59" i="7"/>
  <c r="M59" i="7"/>
  <c r="N59" i="7"/>
  <c r="C80" i="7"/>
  <c r="C81" i="7"/>
  <c r="C82" i="7"/>
  <c r="C83" i="7"/>
  <c r="G85" i="7"/>
  <c r="C85" i="7" s="1"/>
  <c r="G86" i="7"/>
  <c r="G87" i="7"/>
  <c r="C86" i="7"/>
  <c r="C87" i="7"/>
  <c r="G95" i="7"/>
  <c r="G97" i="7"/>
  <c r="J103" i="7"/>
  <c r="K103" i="7"/>
  <c r="L103" i="7"/>
  <c r="M103" i="7"/>
  <c r="N103" i="7"/>
  <c r="G108" i="7"/>
  <c r="G107" i="7" s="1"/>
  <c r="H108" i="7"/>
  <c r="H107" i="7" s="1"/>
  <c r="G111" i="7"/>
  <c r="H111" i="7"/>
  <c r="I111" i="7"/>
  <c r="J111" i="7"/>
  <c r="K111" i="7"/>
  <c r="L111" i="7"/>
  <c r="M111" i="7"/>
  <c r="N111" i="7"/>
  <c r="I113" i="7"/>
  <c r="J113" i="7"/>
  <c r="K113" i="7"/>
  <c r="L113" i="7"/>
  <c r="M113" i="7"/>
  <c r="N113" i="7"/>
  <c r="G114" i="7"/>
  <c r="H114" i="7"/>
  <c r="I114" i="7"/>
  <c r="J114" i="7"/>
  <c r="K114" i="7"/>
  <c r="L114" i="7"/>
  <c r="M114" i="7"/>
  <c r="N114" i="7"/>
  <c r="I17" i="13"/>
  <c r="J17" i="13"/>
  <c r="J16" i="13" s="1"/>
  <c r="K17" i="13"/>
  <c r="H20" i="13"/>
  <c r="I20" i="13"/>
  <c r="J20" i="13"/>
  <c r="K20" i="13"/>
  <c r="G20" i="13"/>
  <c r="E44" i="11"/>
  <c r="E36" i="11"/>
  <c r="E31" i="11"/>
  <c r="E23" i="11"/>
  <c r="G43" i="11"/>
  <c r="H43" i="11"/>
  <c r="I43" i="11"/>
  <c r="J43" i="11"/>
  <c r="K43" i="11"/>
  <c r="H28" i="11"/>
  <c r="H22" i="11"/>
  <c r="I22" i="11"/>
  <c r="J22" i="11"/>
  <c r="K22" i="11"/>
  <c r="F28" i="11"/>
  <c r="G22" i="11"/>
  <c r="J20" i="11"/>
  <c r="I20" i="11"/>
  <c r="J18" i="11"/>
  <c r="K20" i="11"/>
  <c r="G20" i="11"/>
  <c r="H20" i="11"/>
  <c r="E21" i="11"/>
  <c r="H18" i="11"/>
  <c r="G18" i="11"/>
  <c r="G59" i="7"/>
  <c r="G58" i="7" s="1"/>
  <c r="H37" i="7"/>
  <c r="C37" i="7" s="1"/>
  <c r="M98" i="7"/>
  <c r="K98" i="7"/>
  <c r="H95" i="7"/>
  <c r="J41" i="11"/>
  <c r="H59" i="7"/>
  <c r="H58" i="7" s="1"/>
  <c r="H117" i="7"/>
  <c r="H116" i="7" s="1"/>
  <c r="H69" i="7"/>
  <c r="H103" i="7"/>
  <c r="E42" i="11"/>
  <c r="K18" i="11"/>
  <c r="I18" i="11"/>
  <c r="C26" i="7"/>
  <c r="G69" i="7"/>
  <c r="G117" i="7"/>
  <c r="G116" i="7" s="1"/>
  <c r="C40" i="7"/>
  <c r="H97" i="7"/>
  <c r="C38" i="7"/>
  <c r="G48" i="7"/>
  <c r="C48" i="7" s="1"/>
  <c r="G52" i="7"/>
  <c r="C54" i="7"/>
  <c r="J117" i="7"/>
  <c r="H74" i="7"/>
  <c r="H73" i="7" s="1"/>
  <c r="H43" i="7"/>
  <c r="C43" i="7" s="1"/>
  <c r="H63" i="7"/>
  <c r="N106" i="7"/>
  <c r="G74" i="7"/>
  <c r="H110" i="7"/>
  <c r="G63" i="7"/>
  <c r="G33" i="7"/>
  <c r="G22" i="7"/>
  <c r="H33" i="7"/>
  <c r="H32" i="7" s="1"/>
  <c r="H22" i="7"/>
  <c r="G78" i="7"/>
  <c r="C78" i="7" s="1"/>
  <c r="C68" i="7"/>
  <c r="G32" i="7"/>
  <c r="E40" i="11"/>
  <c r="G53" i="11" l="1"/>
  <c r="K27" i="13"/>
  <c r="K26" i="13" s="1"/>
  <c r="K16" i="13"/>
  <c r="I27" i="13"/>
  <c r="I26" i="13" s="1"/>
  <c r="I16" i="13"/>
  <c r="M42" i="7"/>
  <c r="K42" i="7"/>
  <c r="E48" i="11"/>
  <c r="E49" i="11"/>
  <c r="E55" i="11"/>
  <c r="C118" i="7"/>
  <c r="J116" i="7"/>
  <c r="J23" i="7"/>
  <c r="J22" i="7" s="1"/>
  <c r="J58" i="7"/>
  <c r="H109" i="7"/>
  <c r="H42" i="7"/>
  <c r="N42" i="7"/>
  <c r="L23" i="7"/>
  <c r="L42" i="7"/>
  <c r="K23" i="7"/>
  <c r="H27" i="13"/>
  <c r="H26" i="13" s="1"/>
  <c r="F19" i="11"/>
  <c r="F54" i="11" s="1"/>
  <c r="F53" i="11" s="1"/>
  <c r="E53" i="11" s="1"/>
  <c r="M23" i="7"/>
  <c r="K102" i="7"/>
  <c r="K101" i="7" s="1"/>
  <c r="L102" i="7"/>
  <c r="L101" i="7" s="1"/>
  <c r="I97" i="7"/>
  <c r="C97" i="7" s="1"/>
  <c r="G94" i="7"/>
  <c r="G93" i="7" s="1"/>
  <c r="F18" i="11"/>
  <c r="C59" i="7"/>
  <c r="I58" i="7"/>
  <c r="E20" i="13"/>
  <c r="G27" i="13"/>
  <c r="C28" i="7"/>
  <c r="C29" i="7"/>
  <c r="I117" i="7"/>
  <c r="I116" i="7" s="1"/>
  <c r="H94" i="7"/>
  <c r="H102" i="7"/>
  <c r="G110" i="7"/>
  <c r="G109" i="7" s="1"/>
  <c r="C46" i="7"/>
  <c r="J42" i="7"/>
  <c r="J98" i="7"/>
  <c r="E25" i="11"/>
  <c r="G73" i="7"/>
  <c r="G84" i="7"/>
  <c r="C84" i="7" s="1"/>
  <c r="G101" i="7"/>
  <c r="C114" i="7"/>
  <c r="C63" i="7"/>
  <c r="C53" i="7"/>
  <c r="I108" i="7"/>
  <c r="J69" i="7"/>
  <c r="E43" i="11"/>
  <c r="J27" i="13"/>
  <c r="J26" i="13" s="1"/>
  <c r="C113" i="7"/>
  <c r="C111" i="7"/>
  <c r="H106" i="7"/>
  <c r="H98" i="7"/>
  <c r="K54" i="11"/>
  <c r="K53" i="11" s="1"/>
  <c r="K41" i="11"/>
  <c r="E41" i="11" s="1"/>
  <c r="E29" i="11"/>
  <c r="E28" i="11"/>
  <c r="I54" i="11"/>
  <c r="I53" i="11" s="1"/>
  <c r="E56" i="11"/>
  <c r="E19" i="11"/>
  <c r="E18" i="11" s="1"/>
  <c r="C34" i="7"/>
  <c r="I52" i="7"/>
  <c r="C52" i="7" s="1"/>
  <c r="E20" i="11"/>
  <c r="E22" i="11"/>
  <c r="E45" i="11"/>
  <c r="C96" i="7"/>
  <c r="H54" i="11"/>
  <c r="H53" i="11" s="1"/>
  <c r="I106" i="7"/>
  <c r="F24" i="11"/>
  <c r="E24" i="11" s="1"/>
  <c r="J54" i="11"/>
  <c r="J53" i="11" s="1"/>
  <c r="I98" i="7"/>
  <c r="I23" i="7" l="1"/>
  <c r="I22" i="7" s="1"/>
  <c r="N23" i="7"/>
  <c r="C109" i="7"/>
  <c r="J102" i="7"/>
  <c r="J101" i="7" s="1"/>
  <c r="J33" i="7"/>
  <c r="J94" i="7" s="1"/>
  <c r="K33" i="7"/>
  <c r="K32" i="7" s="1"/>
  <c r="K22" i="7"/>
  <c r="L33" i="7"/>
  <c r="L32" i="7" s="1"/>
  <c r="L22" i="7"/>
  <c r="C107" i="7"/>
  <c r="I107" i="7"/>
  <c r="C58" i="7"/>
  <c r="H93" i="7"/>
  <c r="M33" i="7"/>
  <c r="M32" i="7" s="1"/>
  <c r="M22" i="7"/>
  <c r="C98" i="7"/>
  <c r="C110" i="7"/>
  <c r="I33" i="7"/>
  <c r="M102" i="7"/>
  <c r="M101" i="7" s="1"/>
  <c r="H101" i="7"/>
  <c r="G26" i="13"/>
  <c r="E27" i="13"/>
  <c r="E26" i="13" s="1"/>
  <c r="C106" i="7"/>
  <c r="C108" i="7"/>
  <c r="K74" i="7"/>
  <c r="K117" i="7"/>
  <c r="K116" i="7" s="1"/>
  <c r="K69" i="7"/>
  <c r="E54" i="11"/>
  <c r="N22" i="7" l="1"/>
  <c r="N102" i="7"/>
  <c r="N101" i="7" s="1"/>
  <c r="N33" i="7"/>
  <c r="N32" i="7" s="1"/>
  <c r="I32" i="7"/>
  <c r="I94" i="7"/>
  <c r="J93" i="7"/>
  <c r="J32" i="7"/>
  <c r="C32" i="7" s="1"/>
  <c r="I102" i="7"/>
  <c r="C23" i="7"/>
  <c r="C22" i="7"/>
  <c r="N74" i="7"/>
  <c r="N117" i="7"/>
  <c r="N116" i="7" s="1"/>
  <c r="N69" i="7"/>
  <c r="M117" i="7"/>
  <c r="M116" i="7" s="1"/>
  <c r="M69" i="7"/>
  <c r="M74" i="7"/>
  <c r="K94" i="7"/>
  <c r="K93" i="7" s="1"/>
  <c r="K73" i="7"/>
  <c r="L69" i="7"/>
  <c r="C70" i="7"/>
  <c r="L74" i="7"/>
  <c r="L117" i="7"/>
  <c r="C117" i="7" s="1"/>
  <c r="C102" i="7" l="1"/>
  <c r="C33" i="7"/>
  <c r="C69" i="7"/>
  <c r="L73" i="7"/>
  <c r="C74" i="7"/>
  <c r="L94" i="7"/>
  <c r="L116" i="7"/>
  <c r="C116" i="7" s="1"/>
  <c r="M94" i="7"/>
  <c r="M93" i="7" s="1"/>
  <c r="M73" i="7"/>
  <c r="N94" i="7"/>
  <c r="N93" i="7" s="1"/>
  <c r="N73" i="7"/>
  <c r="C73" i="7" l="1"/>
  <c r="C94" i="7"/>
  <c r="L93" i="7"/>
  <c r="C39" i="7"/>
  <c r="I44" i="7"/>
  <c r="I95" i="7" s="1"/>
  <c r="I93" i="7" s="1"/>
  <c r="I103" i="7"/>
  <c r="C93" i="7" l="1"/>
  <c r="C103" i="7"/>
  <c r="I101" i="7"/>
  <c r="C101" i="7" s="1"/>
  <c r="C44" i="7"/>
  <c r="I42" i="7"/>
  <c r="C42" i="7" s="1"/>
  <c r="C95" i="7" l="1"/>
</calcChain>
</file>

<file path=xl/sharedStrings.xml><?xml version="1.0" encoding="utf-8"?>
<sst xmlns="http://schemas.openxmlformats.org/spreadsheetml/2006/main" count="1247" uniqueCount="375">
  <si>
    <t>«Приложение № 1</t>
  </si>
  <si>
    <t xml:space="preserve">Количество актов обследования, подтверждающих снос аварийных домов
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</si>
  <si>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</si>
  <si>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</si>
  <si>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</si>
  <si>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</si>
  <si>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</si>
  <si>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</si>
  <si>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</si>
  <si>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Главные распорядители средств бюджета города Омска, являющиеся участниками муниципальной программы</t>
  </si>
  <si>
    <r>
      <t xml:space="preserve">Наименование мероприятия подпрограммы муниципальной программы города Омска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подпрограмма)</t>
    </r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</si>
  <si>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</si>
  <si>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</si>
  <si>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</si>
  <si>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</si>
  <si>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</si>
  <si>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</si>
  <si>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</si>
  <si>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5000000,00</t>
  </si>
  <si>
    <t>5</t>
  </si>
  <si>
    <t>Всего                             на 2019-2024 годы</t>
  </si>
  <si>
    <t xml:space="preserve">Источник финансирования </t>
  </si>
  <si>
    <t>Всего                         на 2019-2024 годы</t>
  </si>
  <si>
    <t xml:space="preserve">Исполнение прогноза поступления доходов от распоряжения муниципальным жилищным фондом     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</si>
  <si>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</si>
  <si>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1.4.2</t>
  </si>
  <si>
    <t>1.4.3</t>
  </si>
  <si>
    <t>1.5.2</t>
  </si>
  <si>
    <t>1.5.3</t>
  </si>
  <si>
    <t xml:space="preserve"> - за счет средств федерального бюджета</t>
  </si>
  <si>
    <t>Задача 5 подпрограммы 1: комплексное освоение и развитие территорий в целях жилищного строительства</t>
  </si>
  <si>
    <t>1.5.1</t>
  </si>
  <si>
    <t>Общая площадь расселенного аварийного жилищного фонда</t>
  </si>
  <si>
    <t xml:space="preserve">Источник финансирования                       </t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</si>
  <si>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</si>
  <si>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7.6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2024 годы</t>
    </r>
  </si>
  <si>
    <t>Задача 1 подпрограммы 4: ликвидация аварийного жилищного фонда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</si>
  <si>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</si>
  <si>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</si>
  <si>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</si>
  <si>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</si>
  <si>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</si>
  <si>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</si>
  <si>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</si>
  <si>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ед.</t>
  </si>
  <si>
    <t>ДЖП</t>
  </si>
  <si>
    <t>Прочие мероприятия по ликвидации аварийного жилищного фонда</t>
  </si>
  <si>
    <t>Количество выкупленных у собственников аварийных жилых помещений</t>
  </si>
  <si>
    <t>Итого по подпрограмме 4 муниципальной программы</t>
  </si>
  <si>
    <t>1.4</t>
  </si>
  <si>
    <t>1.5</t>
  </si>
  <si>
    <t>2.1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</si>
  <si>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</si>
  <si>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</si>
  <si>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</si>
  <si>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</si>
  <si>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</si>
  <si>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</si>
  <si>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</si>
  <si>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</si>
  <si>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</si>
  <si>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</si>
  <si>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</si>
  <si>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</si>
  <si>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</si>
  <si>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</si>
  <si>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</si>
  <si>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</si>
  <si>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</si>
  <si>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</si>
  <si>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</si>
  <si>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кв.м</t>
  </si>
  <si>
    <t>3. Федеральный бюджет</t>
  </si>
  <si>
    <t>Протяженность реконструированного (построенного) объекта</t>
  </si>
  <si>
    <t>да/нет</t>
  </si>
  <si>
    <t>да</t>
  </si>
  <si>
    <t>Всего , в том числе:</t>
  </si>
  <si>
    <t>Своевременность расчетов по объекту</t>
  </si>
  <si>
    <t>1.4.1</t>
  </si>
  <si>
    <t>Итого на реализацию подпрограммы 1, в том числе:</t>
  </si>
  <si>
    <t>3.3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</si>
  <si>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</si>
  <si>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</si>
  <si>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</si>
  <si>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</si>
  <si>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</si>
  <si>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</si>
  <si>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</si>
  <si>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</si>
  <si>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</si>
  <si>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</si>
  <si>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</si>
  <si>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</si>
  <si>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</si>
  <si>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</si>
  <si>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1.1.1</t>
  </si>
  <si>
    <t>»</t>
  </si>
  <si>
    <t>Организация работы по сбору платы за пользование муниципальными жилыми помещениями</t>
  </si>
  <si>
    <t>«Обеспечение населения доступным и комфортным</t>
  </si>
  <si>
    <t>к постановлению Администрации города Омска</t>
  </si>
  <si>
    <t>«Обеспечение населения доступным и комфортным жильем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</si>
  <si>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</si>
  <si>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</si>
  <si>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</si>
  <si>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ОБЪЕМ И ИСТОЧНИКИ</t>
  </si>
  <si>
    <t>финансирования муниципальной программы города Омска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</si>
  <si>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</si>
  <si>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</si>
  <si>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</si>
  <si>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</si>
  <si>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</si>
  <si>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</si>
  <si>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</si>
  <si>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</si>
  <si>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</si>
  <si>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</si>
  <si>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</si>
  <si>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</si>
  <si>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</si>
  <si>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</si>
  <si>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</si>
  <si>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</si>
  <si>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</si>
  <si>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</si>
  <si>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</si>
  <si>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</si>
  <si>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</si>
  <si>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</si>
  <si>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</si>
  <si>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</si>
  <si>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</si>
  <si>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</si>
  <si>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</si>
  <si>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</si>
  <si>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</si>
  <si>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</si>
  <si>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</si>
  <si>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</si>
  <si>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</si>
  <si>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</si>
  <si>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</si>
  <si>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</si>
  <si>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</si>
  <si>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</si>
  <si>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</si>
  <si>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</si>
  <si>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</si>
  <si>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</si>
  <si>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</si>
  <si>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</si>
  <si>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</si>
  <si>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</si>
  <si>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</si>
  <si>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</si>
  <si>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</si>
  <si>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</si>
  <si>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</si>
  <si>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</si>
  <si>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</si>
  <si>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</si>
  <si>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</si>
  <si>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</si>
  <si>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</si>
  <si>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</si>
  <si>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</si>
  <si>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</si>
  <si>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</si>
  <si>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</si>
  <si>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</si>
  <si>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</si>
  <si>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</si>
  <si>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</si>
  <si>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</si>
  <si>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</si>
  <si>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</si>
  <si>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Задача муниципальной программы: переселение граждан из аварийного жилищного фонда</t>
  </si>
  <si>
    <t>Подпрограмма 1 «Обеспечение населения доступным и комфортным жильем»</t>
  </si>
  <si>
    <t>Подпрограмма 4: «Переселение граждан из аварийного жилищного фонда»</t>
  </si>
  <si>
    <t>«Таблица 2</t>
  </si>
  <si>
    <t>Освобождение жилых помещений от бытового мусора</t>
  </si>
  <si>
    <t>5.3.2</t>
  </si>
  <si>
    <t>5.3.3</t>
  </si>
  <si>
    <t>5.3.4</t>
  </si>
  <si>
    <t>5.3.5</t>
  </si>
  <si>
    <t>Ресурсоснабжающие организации</t>
  </si>
  <si>
    <t>- за счет собственных средств ресурсоснабжающих организаций</t>
  </si>
  <si>
    <t>Ресурсоснабжающие организации, всего в том числе</t>
  </si>
  <si>
    <t>Итого на реализацию подпрограммы 7, в том числе:</t>
  </si>
  <si>
    <t>8.1.6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</si>
  <si>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</si>
  <si>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</si>
  <si>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</si>
  <si>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</si>
  <si>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</si>
  <si>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</si>
  <si>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</si>
  <si>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</si>
  <si>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</si>
  <si>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</si>
  <si>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</si>
  <si>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</si>
  <si>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</si>
  <si>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</si>
  <si>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9.4</t>
  </si>
  <si>
    <t>9.4.1</t>
  </si>
  <si>
    <t>9.4.2</t>
  </si>
  <si>
    <t>9.4.3</t>
  </si>
  <si>
    <t>9.4.4</t>
  </si>
  <si>
    <t>9.5</t>
  </si>
  <si>
    <t>9.5.1</t>
  </si>
  <si>
    <t>9.6</t>
  </si>
  <si>
    <t>9.6.1</t>
  </si>
  <si>
    <t>8.1.7</t>
  </si>
  <si>
    <t>Департамент городского хозяйства Администрации города Омска всего, в том числе:</t>
  </si>
  <si>
    <t>5.1.5</t>
  </si>
  <si>
    <t>9.3.6</t>
  </si>
  <si>
    <t>Приобретение жилых помещений для переселения граждан из аварийного жилищного фонда</t>
  </si>
  <si>
    <t>2.Областной бюджет</t>
  </si>
  <si>
    <t>Подпрограмма 7 «Энергетическая безопасность города Омска»</t>
  </si>
  <si>
    <t>Департамент строительства Администрации города Омска</t>
  </si>
  <si>
    <t xml:space="preserve">Департамент имущественных отношений Администрации города Омска </t>
  </si>
  <si>
    <t xml:space="preserve">Департамент жилищной политики Администрации города Омска </t>
  </si>
  <si>
    <t xml:space="preserve">   «Таблица 2</t>
  </si>
  <si>
    <t xml:space="preserve">       к постановлению Администрации города Омска</t>
  </si>
  <si>
    <t>от __________________ № ________</t>
  </si>
  <si>
    <t>Источник финансирования</t>
  </si>
  <si>
    <t>Всего                  на 2019-2024 годы</t>
  </si>
  <si>
    <t>Задача муниципальной программы: предоставление государственной поддержки на приобретение жилья молодым семьям</t>
  </si>
  <si>
    <t>Задача 1 подпрограммы 3: предоставление государственной поддержки на приобретение жилья молодым семьям</t>
  </si>
  <si>
    <t>2. За счет внебюджетных средств</t>
  </si>
  <si>
    <t>Количество молодых семей – участников мероприятия ведомственной целевой программы, изъявивших желание получить социальную выплату в планируемом году</t>
  </si>
  <si>
    <t>Семья</t>
  </si>
  <si>
    <t xml:space="preserve">Количество молодых семей – участников мероприятия ведомственной целевой программы, получивших свидетельства о праве на предоставление социальной выплаты </t>
  </si>
  <si>
    <t>Количество молодых семей – участников мероприятия ведомственной целевой программы, получивших социальную выплату</t>
  </si>
  <si>
    <t>Предоставление дополнительных социальных выплат</t>
  </si>
  <si>
    <t>Количество молодых семей - участников мероприятия ведомственной целевой программы, получивших дополнительную социальную выплату</t>
  </si>
  <si>
    <t>Итого по подпрограмме 3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</si>
  <si>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</si>
  <si>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Всего                    на 2019-2024 годы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</si>
  <si>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</si>
  <si>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</si>
  <si>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</si>
  <si>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</si>
  <si>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 xml:space="preserve">2.Федеральный бюджет </t>
  </si>
  <si>
    <t>Капитальный ремонт и ремонт многоквартирных домов</t>
  </si>
  <si>
    <t>Департамент городского хозяйства Администрации города Омска (далее – ДГХ)</t>
  </si>
  <si>
    <t>Площадь отремонтированного муниципального жилищного фонда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</si>
  <si>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</si>
  <si>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</si>
  <si>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на которых выполнены отдельные виды работ по капитальному ремонту в рамках исполнения судебных актов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</si>
  <si>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</si>
  <si>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</si>
  <si>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Удельный вес своевременно оплаченных судебных актов и мировых соглашений</t>
  </si>
  <si>
    <t>Да</t>
  </si>
  <si>
    <t xml:space="preserve"> -</t>
  </si>
  <si>
    <t>Проведение капитального ремонта многоквартирных домов в целях подготовки к проведению в 2019 году в городе Омске XVI Форума межрегионального сотрудничества Республики Казахстан и Российской Федерации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</si>
  <si>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ДГХ</t>
  </si>
  <si>
    <t>Количество жилых домов, в которых произведен капитальный ремонт</t>
  </si>
  <si>
    <t>1. Федеральный бюджет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</si>
  <si>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</si>
  <si>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2. Безвозмездные поступления от юридических лиц</t>
  </si>
  <si>
    <t>Благоустройство территории городского округа</t>
  </si>
  <si>
    <t>Площадь территории</t>
  </si>
  <si>
    <t>кв.м.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</si>
  <si>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</si>
  <si>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</si>
  <si>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Площадь текущего содержания и ремонта кладбищ</t>
  </si>
  <si>
    <t>Количество обслуживаемых инфоматов</t>
  </si>
  <si>
    <t>2.2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</si>
  <si>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</si>
  <si>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</si>
  <si>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2.3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</si>
  <si>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</si>
  <si>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</si>
  <si>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Количество высаженных деревьев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</si>
  <si>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</si>
  <si>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Своевременность расчетов по объекту капитального строительства</t>
  </si>
  <si>
    <t>км.</t>
  </si>
  <si>
    <t>ДС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</si>
  <si>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</si>
  <si>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</si>
  <si>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</si>
  <si>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3.1.5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</si>
  <si>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</si>
  <si>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Наличие проектной документации</t>
  </si>
  <si>
    <t>0,50 &lt;*&gt;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</si>
  <si>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</si>
  <si>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</si>
  <si>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3.4</t>
  </si>
  <si>
    <t>Количество введенных в эксплуатацию объектов инженерной инфраструктуры</t>
  </si>
  <si>
    <t>ед</t>
  </si>
  <si>
    <t>3.6</t>
  </si>
  <si>
    <t>Строительство ливневой канализации</t>
  </si>
  <si>
    <t>2,30 &lt;*&gt;</t>
  </si>
  <si>
    <t>0,15 &lt;*&gt;</t>
  </si>
  <si>
    <t>3.5</t>
  </si>
  <si>
    <t>Строительство ливневой канализации от улицы Лескова до улицы Окружная дорога, далее по улице 10 лет Октября вдоль СНТ "Спутник" и ТК "Бауцентр"</t>
  </si>
  <si>
    <t>Строительство ливневой канализации  по отводу поверхностных вод по ул. 3-я Линия от ул. 1905 года до ул. Ермака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</si>
  <si>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</si>
  <si>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</si>
  <si>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Организация теплоснабжения на территории городского округа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</si>
  <si>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</si>
  <si>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Задача 7 подпрограммы 5: организация аварийно-восстановительных работ  многоквартирных домов</t>
  </si>
  <si>
    <t>Аварийно-восстановительные работы многоквартирных домов</t>
  </si>
  <si>
    <t>Количество многоквартирных домов, на которых выполнены аварийно-восстановительные работы</t>
  </si>
  <si>
    <t>Итого по подпрограмме 5 муниципальной программы</t>
  </si>
  <si>
    <t xml:space="preserve">2. Федеральный бюджет </t>
  </si>
  <si>
    <t>4. Средства Фонда содействия реформированию жилищно-коммунального хозяйства</t>
  </si>
  <si>
    <t>5. Безвозмездные поступления от юридических лиц</t>
  </si>
  <si>
    <t xml:space="preserve"> &lt;*&gt; - данные уточняются проектно-изыскательскими работами</t>
  </si>
  <si>
    <t>3. Средства Фонд содействия реформированию жилищно-коммунального хозяйства</t>
  </si>
  <si>
    <t>Департамент жилищной политики Администрации города Омска (далее –  ДЖП)</t>
  </si>
  <si>
    <t>Количество многоквартирных домов, в которых на дату приватизации первого жилого помещения требовалось проведение капитального ремонта, в отношении которых проведены мероприятия по капитальному ремонту</t>
  </si>
  <si>
    <t>Проведение капитального ремонта многоквартирных домов в целях содействия реализации комплекса мероприятий по развитию инфраструктуры города Омска 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</si>
  <si>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</si>
  <si>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 xml:space="preserve">Реконструкция ливневой канализации со строительством локальных очистных сооружений на водовыпускев створе улицы Б.Хмельницкого к западу от автодорожного моста через реку Омь 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</si>
  <si>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2)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</si>
  <si>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дома N 20/2 проспекта Сибирский в Ленинском административном округе г. Омска</t>
  </si>
  <si>
    <t>3.1.6</t>
  </si>
  <si>
    <t>3.1.7</t>
  </si>
  <si>
    <t>Количество переселенных граждан, проживавших в аварийном жилищном фонде</t>
  </si>
  <si>
    <t>Департамент строительства Администрации города Омска (далее –  ДС)</t>
  </si>
  <si>
    <t>Количество жилых помещений, на которые получено экспертное заключение в соответствии с требованием санитарного законодательства</t>
  </si>
  <si>
    <t>жильем и коммунальными услугами»</t>
  </si>
  <si>
    <t>и коммунальными услугами»</t>
  </si>
  <si>
    <t>Подпрограмма 5 «Обеспечение функционирования и развития объектов жилищно-коммунального хозяйства»</t>
  </si>
  <si>
    <t>Подпрограмма 5: «Обеспечение функционирования и развития объектов жилищно-коммунального хозяйства»</t>
  </si>
  <si>
    <r>
      <t xml:space="preserve"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</t>
    </r>
    <r>
      <rPr>
        <sz val="8"/>
        <rFont val="Times New Roman"/>
        <family val="1"/>
        <charset val="204"/>
      </rPr>
      <t>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</si>
  <si>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r>
  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</t>
    </r>
    <r>
      <rPr>
        <sz val="10"/>
        <rFont val="Times New Roman"/>
        <family val="1"/>
        <charset val="204"/>
      </rPr>
      <t xml:space="preserve">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</si>
  <si>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</si>
  <si>
    <t>Задача 4 подпрограммы 5: строительство и реконструкция объектов в сфере жилищно-коммунального хозяйства</t>
  </si>
  <si>
    <t>Приложение № 2</t>
  </si>
  <si>
    <t>Приложение № 1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</si>
  <si>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</si>
  <si>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r>
      <t xml:space="preserve">Департамент жилищной политики Администрации города Омска       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ДЖП)</t>
    </r>
  </si>
  <si>
    <t xml:space="preserve">Осуществление строительного контроля при капитальном ремонте многоквартирных домов </t>
  </si>
  <si>
    <t xml:space="preserve">Исполнение прогноза поступления дохода бюджета города Омска по начислению платы за пользование муниципальными жилыми помещениями по договору социального найма и договору найма жилых помещений специализированного жилищного фонда
                             </t>
  </si>
  <si>
    <t xml:space="preserve">ДЖП , Казенное учреждение города Омска «Городской жилищный центр»                </t>
  </si>
  <si>
    <t>Приложение № 3</t>
  </si>
  <si>
    <t>Осуществление строительного контроля при капитальном ремонте многоквартирных домов  по гостевому маршруту</t>
  </si>
  <si>
    <t>«Приложение № 12-1</t>
  </si>
  <si>
    <t>«Обеспечение населения доступным и комфортным жильем и коммунальными услугами, благоустройство территории городского округа</t>
  </si>
  <si>
    <t>№
п/п</t>
  </si>
  <si>
    <t>2019 год</t>
  </si>
  <si>
    <t>2020 год</t>
  </si>
  <si>
    <t>2021 год</t>
  </si>
  <si>
    <t>2022 год</t>
  </si>
  <si>
    <t>2023 год</t>
  </si>
  <si>
    <t>2024 год</t>
  </si>
  <si>
    <t xml:space="preserve">Цель муниципальной программы: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
</t>
  </si>
  <si>
    <t>Задача муниципальной программы: обеспечение энергетической безопасности города Омска</t>
  </si>
  <si>
    <t>Подпрограмма 7«Энергетическая безопасность города Омска»</t>
  </si>
  <si>
    <t>Задача 1 подпрограммы 7: обеспечение модернизации оборудования по производству, передаче и потреблению энергетических ресурсов и воды</t>
  </si>
  <si>
    <t>Собственные средства ресурсоснабжающих организаций</t>
  </si>
  <si>
    <t>Итого по мероприятию, в том числе:</t>
  </si>
  <si>
    <t>Департамент городского хозяйства Администрации города Омска</t>
  </si>
  <si>
    <t>Модернизация существующих мощностей производства, передачи и потребления энергетических ресурсов и воды</t>
  </si>
  <si>
    <t>Департамент городского хозяйства Администрации города Омска (далее – ДГХ), ресурсоснабжающие организации</t>
  </si>
  <si>
    <t>Протяженность реконструированных воздушных линий</t>
  </si>
  <si>
    <t>км</t>
  </si>
  <si>
    <t>Количество реконструированных  технологических схем объектов с заменой насосного оборудования</t>
  </si>
  <si>
    <t>шт.</t>
  </si>
  <si>
    <t>Количество смонтированных транформаторных подстанций</t>
  </si>
  <si>
    <t>Количество установленных частотно-регулируемых приводов электродвигателей на насосном оборудовании</t>
  </si>
  <si>
    <t>Количество замененного насосного оборудования</t>
  </si>
  <si>
    <t>Итого по подпрограмме 7 муниципальной программы</t>
  </si>
  <si>
    <t xml:space="preserve">     Приложение № 3</t>
  </si>
  <si>
    <t>Приложение № 4</t>
  </si>
  <si>
    <t xml:space="preserve">Приложение № 5 </t>
  </si>
  <si>
    <t>Степень готовности строящегося объекта</t>
  </si>
  <si>
    <t>Задача 5 подпрограммы 5: 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</si>
  <si>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 xml:space="preserve">ПЕРЕЧЕНЬ МЕРОПРИЯТИЙ
подпрограммы 7 «Энергетическая безопасность города Омска»
муниципальной программы города Омска «Обеспечение населения
доступным и комфортным жильем и коммунальными услугами»
</t>
  </si>
  <si>
    <t>Степень снижения просроченной кредиторской задолженности за потребленные топливно-энергетические ресурсы, сложившейся на дату предоставления субсидии</t>
  </si>
  <si>
    <t>=&gt;10</t>
  </si>
  <si>
    <t>от 3 июня 2020 года № 300-п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</si>
</sst>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27.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4"/>
      <name val="Calibri"/>
      <family val="2"/>
    </font>
    <font>
      <sz val="5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8" fillId="0" borderId="0"/>
    <xf numFmtId="0" fontId="34" fillId="0" borderId="0"/>
  </cellStyleXfs>
  <cellXfs count="326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7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justify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13" fillId="0" borderId="0" xfId="0" applyFont="1" applyFill="1"/>
    <xf numFmtId="0" fontId="13" fillId="0" borderId="0" xfId="0" applyFont="1" applyFill="1" applyAlignment="1">
      <alignment horizontal="justify"/>
    </xf>
    <xf numFmtId="49" fontId="0" fillId="0" borderId="0" xfId="0" applyNumberFormat="1" applyFill="1"/>
    <xf numFmtId="0" fontId="14" fillId="0" borderId="0" xfId="0" applyFont="1" applyFill="1"/>
    <xf numFmtId="49" fontId="14" fillId="0" borderId="0" xfId="0" applyNumberFormat="1" applyFont="1" applyFill="1" applyAlignment="1">
      <alignment horizontal="justify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2" fontId="3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justify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/>
    <xf numFmtId="49" fontId="13" fillId="0" borderId="0" xfId="0" applyNumberFormat="1" applyFont="1" applyFill="1" applyAlignment="1"/>
    <xf numFmtId="2" fontId="0" fillId="0" borderId="0" xfId="0" applyNumberFormat="1" applyFill="1"/>
    <xf numFmtId="0" fontId="22" fillId="0" borderId="0" xfId="0" applyFont="1" applyFill="1" applyAlignment="1">
      <alignment horizontal="left" wrapText="1"/>
    </xf>
    <xf numFmtId="2" fontId="25" fillId="0" borderId="0" xfId="0" applyNumberFormat="1" applyFont="1" applyFill="1"/>
    <xf numFmtId="2" fontId="9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26" fillId="0" borderId="1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wrapText="1"/>
    </xf>
    <xf numFmtId="0" fontId="3" fillId="0" borderId="4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21" fillId="0" borderId="1" xfId="0" applyFont="1" applyFill="1" applyBorder="1" applyAlignment="1">
      <alignment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7" fillId="0" borderId="0" xfId="0" applyFont="1" applyFill="1"/>
    <xf numFmtId="0" fontId="0" fillId="0" borderId="0" xfId="0" applyFill="1" applyAlignment="1">
      <alignment wrapText="1"/>
    </xf>
    <xf numFmtId="2" fontId="3" fillId="2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30" fillId="0" borderId="0" xfId="0" applyFont="1" applyFill="1"/>
    <xf numFmtId="0" fontId="1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13" fillId="3" borderId="0" xfId="1" applyFont="1" applyFill="1" applyAlignment="1">
      <alignment horizontal="center" vertical="top" wrapText="1"/>
    </xf>
    <xf numFmtId="0" fontId="13" fillId="3" borderId="0" xfId="1" applyFont="1" applyFill="1" applyAlignment="1">
      <alignment vertical="top" wrapText="1"/>
    </xf>
    <xf numFmtId="0" fontId="13" fillId="3" borderId="0" xfId="1" applyFont="1" applyFill="1" applyAlignment="1">
      <alignment horizontal="right" vertical="top" wrapText="1"/>
    </xf>
    <xf numFmtId="0" fontId="8" fillId="3" borderId="0" xfId="1" applyFont="1" applyFill="1" applyAlignment="1">
      <alignment vertical="top" wrapText="1"/>
    </xf>
    <xf numFmtId="0" fontId="13" fillId="3" borderId="0" xfId="1" applyFont="1" applyFill="1" applyAlignment="1">
      <alignment vertical="top"/>
    </xf>
    <xf numFmtId="0" fontId="36" fillId="3" borderId="0" xfId="1" applyFont="1" applyFill="1" applyAlignment="1">
      <alignment vertical="top" wrapText="1"/>
    </xf>
    <xf numFmtId="0" fontId="7" fillId="3" borderId="0" xfId="1" applyFont="1" applyFill="1" applyAlignment="1">
      <alignment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7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horizontal="left" vertical="top" wrapText="1"/>
    </xf>
    <xf numFmtId="0" fontId="5" fillId="3" borderId="4" xfId="1" applyFont="1" applyFill="1" applyBorder="1" applyAlignment="1">
      <alignment vertical="top" wrapText="1"/>
    </xf>
    <xf numFmtId="0" fontId="5" fillId="3" borderId="9" xfId="1" applyFont="1" applyFill="1" applyBorder="1" applyAlignment="1">
      <alignment vertical="top" wrapText="1"/>
    </xf>
    <xf numFmtId="0" fontId="5" fillId="3" borderId="10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2" fontId="5" fillId="3" borderId="1" xfId="1" applyNumberFormat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3" borderId="11" xfId="1" applyFont="1" applyFill="1" applyBorder="1" applyAlignment="1">
      <alignment vertical="top" wrapText="1"/>
    </xf>
    <xf numFmtId="0" fontId="5" fillId="3" borderId="12" xfId="1" applyFont="1" applyFill="1" applyBorder="1" applyAlignment="1">
      <alignment vertical="top" wrapText="1"/>
    </xf>
    <xf numFmtId="0" fontId="5" fillId="3" borderId="8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4" fontId="5" fillId="0" borderId="7" xfId="1" applyNumberFormat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0" fontId="5" fillId="3" borderId="7" xfId="1" applyNumberFormat="1" applyFont="1" applyFill="1" applyBorder="1" applyAlignment="1">
      <alignment vertical="top" wrapText="1"/>
    </xf>
    <xf numFmtId="0" fontId="5" fillId="0" borderId="5" xfId="1" applyFont="1" applyFill="1" applyBorder="1" applyAlignment="1">
      <alignment vertical="top" wrapText="1"/>
    </xf>
    <xf numFmtId="0" fontId="5" fillId="3" borderId="8" xfId="1" applyNumberFormat="1" applyFont="1" applyFill="1" applyBorder="1" applyAlignment="1">
      <alignment vertical="top" wrapText="1"/>
    </xf>
    <xf numFmtId="165" fontId="5" fillId="3" borderId="1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38" fillId="0" borderId="5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vertical="top" wrapText="1"/>
    </xf>
    <xf numFmtId="1" fontId="5" fillId="3" borderId="1" xfId="1" applyNumberFormat="1" applyFont="1" applyFill="1" applyBorder="1" applyAlignment="1">
      <alignment horizontal="center" vertical="top" wrapText="1"/>
    </xf>
    <xf numFmtId="49" fontId="5" fillId="3" borderId="5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2" fontId="5" fillId="0" borderId="4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1" fontId="5" fillId="3" borderId="6" xfId="1" applyNumberFormat="1" applyFont="1" applyFill="1" applyBorder="1" applyAlignment="1">
      <alignment horizontal="center" vertical="top" wrapText="1"/>
    </xf>
    <xf numFmtId="0" fontId="5" fillId="3" borderId="1" xfId="1" applyNumberFormat="1" applyFont="1" applyFill="1" applyBorder="1" applyAlignment="1">
      <alignment vertical="top" wrapText="1"/>
    </xf>
    <xf numFmtId="0" fontId="5" fillId="3" borderId="7" xfId="1" applyNumberFormat="1" applyFont="1" applyFill="1" applyBorder="1" applyAlignment="1">
      <alignment horizontal="left" vertical="top" wrapText="1"/>
    </xf>
    <xf numFmtId="0" fontId="13" fillId="3" borderId="0" xfId="1" applyFont="1" applyFill="1" applyBorder="1" applyAlignment="1">
      <alignment wrapText="1"/>
    </xf>
    <xf numFmtId="0" fontId="8" fillId="3" borderId="0" xfId="1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1" fillId="0" borderId="0" xfId="0" applyFont="1" applyFill="1" applyAlignment="1">
      <alignment horizontal="justify"/>
    </xf>
    <xf numFmtId="0" fontId="31" fillId="0" borderId="0" xfId="0" applyFont="1" applyFill="1"/>
    <xf numFmtId="0" fontId="13" fillId="0" borderId="0" xfId="0" applyFont="1" applyFill="1" applyAlignment="1"/>
    <xf numFmtId="0" fontId="5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3" fillId="0" borderId="4" xfId="0" applyFont="1" applyFill="1" applyBorder="1" applyAlignment="1">
      <alignment vertical="top" wrapText="1"/>
    </xf>
    <xf numFmtId="0" fontId="33" fillId="0" borderId="4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top" wrapText="1"/>
    </xf>
    <xf numFmtId="2" fontId="5" fillId="0" borderId="0" xfId="0" applyNumberFormat="1" applyFont="1" applyFill="1"/>
    <xf numFmtId="0" fontId="33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2" fontId="7" fillId="0" borderId="0" xfId="0" applyNumberFormat="1" applyFont="1" applyFill="1" applyAlignment="1">
      <alignment horizontal="center"/>
    </xf>
    <xf numFmtId="0" fontId="8" fillId="0" borderId="3" xfId="0" applyFont="1" applyFill="1" applyBorder="1" applyAlignment="1"/>
    <xf numFmtId="2" fontId="8" fillId="0" borderId="0" xfId="0" applyNumberFormat="1" applyFont="1" applyFill="1"/>
    <xf numFmtId="0" fontId="32" fillId="0" borderId="0" xfId="0" applyFont="1" applyFill="1"/>
    <xf numFmtId="2" fontId="32" fillId="0" borderId="0" xfId="0" applyNumberFormat="1" applyFont="1" applyFill="1"/>
    <xf numFmtId="0" fontId="10" fillId="0" borderId="0" xfId="0" applyFont="1" applyFill="1" applyBorder="1"/>
    <xf numFmtId="0" fontId="0" fillId="0" borderId="0" xfId="0" applyFill="1" applyBorder="1"/>
    <xf numFmtId="0" fontId="33" fillId="0" borderId="2" xfId="0" applyFont="1" applyFill="1" applyBorder="1" applyAlignment="1">
      <alignment vertical="top" wrapText="1"/>
    </xf>
    <xf numFmtId="0" fontId="39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right"/>
    </xf>
    <xf numFmtId="49" fontId="3" fillId="0" borderId="6" xfId="0" applyNumberFormat="1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29" fillId="0" borderId="2" xfId="0" applyFont="1" applyFill="1" applyBorder="1" applyAlignment="1">
      <alignment vertical="top" wrapText="1"/>
    </xf>
    <xf numFmtId="0" fontId="18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right"/>
    </xf>
    <xf numFmtId="0" fontId="13" fillId="0" borderId="1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wrapText="1"/>
    </xf>
    <xf numFmtId="0" fontId="0" fillId="0" borderId="0" xfId="0" applyAlignment="1"/>
    <xf numFmtId="0" fontId="0" fillId="0" borderId="5" xfId="0" applyFill="1" applyBorder="1" applyAlignment="1">
      <alignment horizontal="center"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5" xfId="0" applyFill="1" applyBorder="1" applyAlignment="1"/>
    <xf numFmtId="0" fontId="0" fillId="0" borderId="2" xfId="0" applyFill="1" applyBorder="1" applyAlignment="1"/>
    <xf numFmtId="0" fontId="5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49" fontId="18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wrapText="1"/>
    </xf>
    <xf numFmtId="49" fontId="13" fillId="0" borderId="14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wrapText="1"/>
    </xf>
    <xf numFmtId="0" fontId="30" fillId="0" borderId="0" xfId="0" applyFont="1" applyFill="1" applyAlignment="1">
      <alignment horizontal="right"/>
    </xf>
    <xf numFmtId="0" fontId="5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0" fillId="0" borderId="5" xfId="0" applyFont="1" applyFill="1" applyBorder="1"/>
    <xf numFmtId="0" fontId="8" fillId="3" borderId="3" xfId="1" applyFont="1" applyFill="1" applyBorder="1" applyAlignment="1">
      <alignment horizontal="left" vertical="top" wrapText="1"/>
    </xf>
    <xf numFmtId="0" fontId="28" fillId="0" borderId="3" xfId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9" xfId="1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0" fontId="5" fillId="3" borderId="10" xfId="1" applyFont="1" applyFill="1" applyBorder="1" applyAlignment="1">
      <alignment horizontal="left" vertical="top" wrapText="1"/>
    </xf>
    <xf numFmtId="0" fontId="5" fillId="3" borderId="11" xfId="1" applyFont="1" applyFill="1" applyBorder="1" applyAlignment="1">
      <alignment horizontal="left" vertical="top" wrapText="1"/>
    </xf>
    <xf numFmtId="0" fontId="5" fillId="3" borderId="0" xfId="1" applyFont="1" applyFill="1" applyBorder="1" applyAlignment="1">
      <alignment horizontal="left" vertical="top" wrapText="1"/>
    </xf>
    <xf numFmtId="0" fontId="5" fillId="3" borderId="12" xfId="1" applyFont="1" applyFill="1" applyBorder="1" applyAlignment="1">
      <alignment horizontal="left" vertical="top" wrapText="1"/>
    </xf>
    <xf numFmtId="0" fontId="5" fillId="3" borderId="13" xfId="1" applyFont="1" applyFill="1" applyBorder="1" applyAlignment="1">
      <alignment horizontal="left" vertical="top" wrapText="1"/>
    </xf>
    <xf numFmtId="0" fontId="5" fillId="3" borderId="14" xfId="1" applyFont="1" applyFill="1" applyBorder="1" applyAlignment="1">
      <alignment horizontal="left" vertical="top" wrapText="1"/>
    </xf>
    <xf numFmtId="0" fontId="5" fillId="3" borderId="8" xfId="1" applyFont="1" applyFill="1" applyBorder="1" applyAlignment="1">
      <alignment horizontal="left" vertical="top" wrapText="1"/>
    </xf>
    <xf numFmtId="2" fontId="21" fillId="0" borderId="4" xfId="1" applyNumberFormat="1" applyFont="1" applyFill="1" applyBorder="1" applyAlignment="1">
      <alignment horizontal="center" vertical="top" wrapText="1"/>
    </xf>
    <xf numFmtId="0" fontId="37" fillId="0" borderId="5" xfId="2" applyFont="1" applyFill="1" applyBorder="1" applyAlignment="1">
      <alignment vertical="top" wrapText="1"/>
    </xf>
    <xf numFmtId="0" fontId="37" fillId="0" borderId="2" xfId="2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37" fillId="0" borderId="5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4" fontId="5" fillId="0" borderId="4" xfId="1" applyNumberFormat="1" applyFont="1" applyFill="1" applyBorder="1" applyAlignment="1">
      <alignment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49" fontId="5" fillId="3" borderId="5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34" fillId="0" borderId="5" xfId="2" applyBorder="1" applyAlignment="1">
      <alignment horizontal="center" vertical="top" wrapText="1"/>
    </xf>
    <xf numFmtId="0" fontId="34" fillId="0" borderId="2" xfId="2" applyBorder="1" applyAlignment="1">
      <alignment horizontal="center" vertical="top" wrapText="1"/>
    </xf>
    <xf numFmtId="0" fontId="34" fillId="0" borderId="5" xfId="2" applyBorder="1" applyAlignment="1">
      <alignment vertical="top" wrapText="1"/>
    </xf>
    <xf numFmtId="0" fontId="34" fillId="0" borderId="2" xfId="2" applyBorder="1" applyAlignment="1">
      <alignment vertical="top" wrapText="1"/>
    </xf>
    <xf numFmtId="49" fontId="5" fillId="3" borderId="6" xfId="1" applyNumberFormat="1" applyFont="1" applyFill="1" applyBorder="1" applyAlignment="1">
      <alignment horizontal="left" vertical="top" wrapText="1"/>
    </xf>
    <xf numFmtId="49" fontId="5" fillId="3" borderId="15" xfId="1" applyNumberFormat="1" applyFont="1" applyFill="1" applyBorder="1" applyAlignment="1">
      <alignment horizontal="left" vertical="top" wrapText="1"/>
    </xf>
    <xf numFmtId="49" fontId="5" fillId="3" borderId="7" xfId="1" applyNumberFormat="1" applyFont="1" applyFill="1" applyBorder="1" applyAlignment="1">
      <alignment horizontal="left" vertical="top" wrapText="1"/>
    </xf>
    <xf numFmtId="0" fontId="5" fillId="3" borderId="5" xfId="1" applyFont="1" applyFill="1" applyBorder="1" applyAlignment="1">
      <alignment horizontal="center" vertical="top" wrapText="1"/>
    </xf>
    <xf numFmtId="0" fontId="37" fillId="0" borderId="13" xfId="2" applyFont="1" applyBorder="1" applyAlignment="1">
      <alignment vertical="top" wrapText="1"/>
    </xf>
    <xf numFmtId="0" fontId="37" fillId="0" borderId="8" xfId="2" applyFont="1" applyBorder="1" applyAlignment="1">
      <alignment vertical="top" wrapText="1"/>
    </xf>
    <xf numFmtId="0" fontId="13" fillId="3" borderId="0" xfId="1" applyFont="1" applyFill="1" applyAlignment="1">
      <alignment horizontal="center" vertical="top" wrapText="1"/>
    </xf>
    <xf numFmtId="0" fontId="7" fillId="3" borderId="0" xfId="1" applyFont="1" applyFill="1" applyAlignment="1">
      <alignment horizontal="center" vertical="top" wrapText="1"/>
    </xf>
    <xf numFmtId="0" fontId="7" fillId="3" borderId="14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15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horizontal="center" vertical="top" wrapText="1"/>
    </xf>
    <xf numFmtId="0" fontId="5" fillId="3" borderId="0" xfId="1" applyFont="1" applyFill="1" applyBorder="1" applyAlignment="1">
      <alignment horizontal="center" vertical="top" wrapText="1"/>
    </xf>
    <xf numFmtId="0" fontId="5" fillId="3" borderId="12" xfId="1" applyFont="1" applyFill="1" applyBorder="1" applyAlignment="1">
      <alignment horizontal="center" vertical="top" wrapText="1"/>
    </xf>
    <xf numFmtId="164" fontId="5" fillId="3" borderId="6" xfId="1" applyNumberFormat="1" applyFont="1" applyFill="1" applyBorder="1" applyAlignment="1">
      <alignment horizontal="left" vertical="top" wrapText="1"/>
    </xf>
    <xf numFmtId="164" fontId="5" fillId="3" borderId="15" xfId="1" applyNumberFormat="1" applyFont="1" applyFill="1" applyBorder="1" applyAlignment="1">
      <alignment horizontal="left" vertical="top" wrapText="1"/>
    </xf>
    <xf numFmtId="164" fontId="5" fillId="3" borderId="7" xfId="1" applyNumberFormat="1" applyFont="1" applyFill="1" applyBorder="1" applyAlignment="1">
      <alignment horizontal="left" vertical="top" wrapText="1"/>
    </xf>
    <xf numFmtId="0" fontId="13" fillId="3" borderId="0" xfId="1" applyFont="1" applyFill="1" applyAlignment="1">
      <alignment horizontal="right" vertical="top" wrapText="1"/>
    </xf>
    <xf numFmtId="0" fontId="35" fillId="3" borderId="0" xfId="1" applyFont="1" applyFill="1" applyAlignment="1">
      <alignment vertical="top" wrapText="1"/>
    </xf>
    <xf numFmtId="0" fontId="13" fillId="3" borderId="0" xfId="1" applyFont="1" applyFill="1" applyAlignment="1">
      <alignment horizontal="right" vertical="top"/>
    </xf>
    <xf numFmtId="0" fontId="35" fillId="3" borderId="0" xfId="1" applyFont="1" applyFill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138"/>
  <sheetViews>
    <sheetView tabSelected="1" showWhiteSpace="0" view="pageBreakPreview" zoomScale="40" zoomScaleNormal="70" zoomScaleSheetLayoutView="40" zoomScalePageLayoutView="70" workbookViewId="0">
      <selection activeCell="G4" sqref="G4"/>
    </sheetView>
  </sheetViews>
  <sheetFormatPr defaultRowHeight="15" x14ac:dyDescent="0.25"/>
  <cols>
    <col min="1" max="1" width="8.42578125" style="24" customWidth="1"/>
    <col min="2" max="2" width="34.85546875" style="4" customWidth="1"/>
    <col min="3" max="3" width="22" style="4" customWidth="1"/>
    <col min="4" max="4" width="19.42578125" style="4" customWidth="1"/>
    <col min="5" max="5" width="20.140625" style="4" customWidth="1"/>
    <col min="6" max="7" width="19.85546875" style="4" customWidth="1"/>
    <col min="8" max="8" width="16.85546875" style="4" customWidth="1"/>
    <col min="9" max="9" width="22.140625" style="4" customWidth="1"/>
    <col min="10" max="10" width="19.28515625" style="4" customWidth="1"/>
    <col min="11" max="11" width="17.5703125" style="4" customWidth="1"/>
    <col min="12" max="12" width="20.140625" style="4" customWidth="1"/>
    <col min="13" max="13" width="17.140625" style="4" customWidth="1"/>
    <col min="14" max="14" width="19.42578125" style="4" customWidth="1"/>
    <col min="15" max="15" width="9.140625" style="4"/>
    <col min="16" max="16" width="16.7109375" style="4" bestFit="1" customWidth="1"/>
    <col min="17" max="16384" width="9.140625" style="4"/>
  </cols>
  <sheetData>
    <row r="1" spans="1:14" s="19" customFormat="1" ht="50.25" customHeight="1" x14ac:dyDescent="0.45">
      <c r="A1" s="179"/>
      <c r="B1" s="179"/>
      <c r="C1" s="179"/>
      <c r="D1" s="179"/>
      <c r="E1" s="179"/>
      <c r="F1" s="179"/>
      <c r="G1" s="179"/>
      <c r="H1" s="179"/>
      <c r="I1" s="8"/>
      <c r="J1" s="8"/>
      <c r="K1" s="8"/>
      <c r="L1" s="8"/>
      <c r="M1" s="70" t="s">
        <v>332</v>
      </c>
      <c r="N1" s="8"/>
    </row>
    <row r="2" spans="1:14" s="19" customFormat="1" ht="33.75" customHeight="1" x14ac:dyDescent="0.45">
      <c r="A2" s="179"/>
      <c r="B2" s="179"/>
      <c r="C2" s="179"/>
      <c r="D2" s="179"/>
      <c r="E2" s="179"/>
      <c r="F2" s="179"/>
      <c r="G2" s="179"/>
      <c r="H2" s="179"/>
      <c r="I2" s="183" t="s">
        <v>99</v>
      </c>
      <c r="J2" s="183"/>
      <c r="K2" s="183"/>
      <c r="L2" s="183"/>
      <c r="M2" s="183"/>
      <c r="N2" s="183"/>
    </row>
    <row r="3" spans="1:14" s="20" customFormat="1" ht="33.75" x14ac:dyDescent="0.5">
      <c r="A3" s="179"/>
      <c r="B3" s="179"/>
      <c r="C3" s="179"/>
      <c r="D3" s="179"/>
      <c r="E3" s="179"/>
      <c r="F3" s="179"/>
      <c r="G3" s="179"/>
      <c r="H3" s="179"/>
      <c r="I3" s="70"/>
      <c r="J3" s="183" t="s">
        <v>374</v>
      </c>
      <c r="K3" s="184"/>
      <c r="L3" s="184"/>
      <c r="M3" s="184"/>
      <c r="N3" s="184"/>
    </row>
    <row r="4" spans="1:14" s="20" customFormat="1" ht="15" customHeight="1" x14ac:dyDescent="0.45">
      <c r="A4" s="35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s="20" customFormat="1" ht="33" x14ac:dyDescent="0.45">
      <c r="A5" s="179"/>
      <c r="B5" s="179"/>
      <c r="C5" s="179"/>
      <c r="D5" s="179"/>
      <c r="E5" s="179"/>
      <c r="F5" s="179"/>
      <c r="G5" s="179"/>
      <c r="H5" s="179"/>
      <c r="I5" s="183" t="s">
        <v>0</v>
      </c>
      <c r="J5" s="183"/>
      <c r="K5" s="183"/>
      <c r="L5" s="183"/>
      <c r="M5" s="183"/>
      <c r="N5" s="183"/>
    </row>
    <row r="6" spans="1:14" s="20" customFormat="1" ht="33.75" x14ac:dyDescent="0.5">
      <c r="A6" s="179"/>
      <c r="B6" s="179"/>
      <c r="C6" s="179"/>
      <c r="D6" s="179"/>
      <c r="E6" s="179"/>
      <c r="F6" s="179"/>
      <c r="G6" s="179"/>
      <c r="H6" s="179"/>
      <c r="I6" s="183" t="s">
        <v>103</v>
      </c>
      <c r="J6" s="184"/>
      <c r="K6" s="184"/>
      <c r="L6" s="184"/>
      <c r="M6" s="184"/>
      <c r="N6" s="184"/>
    </row>
    <row r="7" spans="1:14" s="20" customFormat="1" ht="33.75" x14ac:dyDescent="0.5">
      <c r="A7" s="179"/>
      <c r="B7" s="179"/>
      <c r="C7" s="179"/>
      <c r="D7" s="179"/>
      <c r="E7" s="179"/>
      <c r="F7" s="179"/>
      <c r="G7" s="179"/>
      <c r="H7" s="179"/>
      <c r="I7" s="183" t="s">
        <v>98</v>
      </c>
      <c r="J7" s="184"/>
      <c r="K7" s="184"/>
      <c r="L7" s="184"/>
      <c r="M7" s="184"/>
      <c r="N7" s="184"/>
    </row>
    <row r="8" spans="1:14" s="20" customFormat="1" ht="33.75" x14ac:dyDescent="0.5">
      <c r="A8" s="179"/>
      <c r="B8" s="179"/>
      <c r="C8" s="179"/>
      <c r="D8" s="179"/>
      <c r="E8" s="179"/>
      <c r="F8" s="179"/>
      <c r="G8" s="179"/>
      <c r="H8" s="179"/>
      <c r="I8" s="183" t="s">
        <v>323</v>
      </c>
      <c r="J8" s="184"/>
      <c r="K8" s="184"/>
      <c r="L8" s="184"/>
      <c r="M8" s="184"/>
      <c r="N8" s="184"/>
    </row>
    <row r="9" spans="1:14" s="20" customFormat="1" ht="33.75" x14ac:dyDescent="0.5">
      <c r="A9" s="179"/>
      <c r="B9" s="179"/>
      <c r="C9" s="179"/>
      <c r="D9" s="179"/>
      <c r="E9" s="179"/>
      <c r="F9" s="179"/>
      <c r="G9" s="179"/>
      <c r="H9" s="179"/>
      <c r="I9" s="183"/>
      <c r="J9" s="184"/>
      <c r="K9" s="184"/>
      <c r="L9" s="184"/>
      <c r="M9" s="184"/>
      <c r="N9" s="184"/>
    </row>
    <row r="10" spans="1:14" s="19" customFormat="1" ht="16.5" customHeight="1" x14ac:dyDescent="0.45">
      <c r="A10" s="3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s="20" customFormat="1" ht="33" x14ac:dyDescent="0.45">
      <c r="A11" s="185" t="s">
        <v>104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20" customFormat="1" ht="33" x14ac:dyDescent="0.45">
      <c r="A12" s="185" t="s">
        <v>105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</row>
    <row r="13" spans="1:14" s="20" customFormat="1" ht="33" x14ac:dyDescent="0.45">
      <c r="A13" s="185" t="s">
        <v>100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20" customFormat="1" ht="33" x14ac:dyDescent="0.45">
      <c r="A14" s="185" t="s">
        <v>324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20" customFormat="1" ht="33" x14ac:dyDescent="0.45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0" customFormat="1" ht="27.75" customHeight="1" x14ac:dyDescent="0.3">
      <c r="A16" s="9"/>
    </row>
    <row r="17" spans="1:14" s="10" customFormat="1" ht="103.5" customHeight="1" x14ac:dyDescent="0.3">
      <c r="A17" s="190" t="s">
        <v>121</v>
      </c>
      <c r="B17" s="189" t="s">
        <v>9</v>
      </c>
      <c r="C17" s="186" t="s">
        <v>83</v>
      </c>
      <c r="D17" s="187"/>
      <c r="E17" s="187"/>
      <c r="F17" s="187"/>
      <c r="G17" s="187"/>
      <c r="H17" s="187"/>
      <c r="I17" s="192"/>
      <c r="J17" s="192"/>
      <c r="K17" s="192"/>
      <c r="L17" s="192"/>
      <c r="M17" s="192"/>
      <c r="N17" s="193"/>
    </row>
    <row r="18" spans="1:14" s="10" customFormat="1" ht="18.75" x14ac:dyDescent="0.3">
      <c r="A18" s="190"/>
      <c r="B18" s="189"/>
      <c r="C18" s="189" t="s">
        <v>106</v>
      </c>
      <c r="D18" s="186" t="s">
        <v>107</v>
      </c>
      <c r="E18" s="187"/>
      <c r="F18" s="187"/>
      <c r="G18" s="187"/>
      <c r="H18" s="187"/>
      <c r="I18" s="192"/>
      <c r="J18" s="192"/>
      <c r="K18" s="192"/>
      <c r="L18" s="192"/>
      <c r="M18" s="192"/>
      <c r="N18" s="193"/>
    </row>
    <row r="19" spans="1:14" s="10" customFormat="1" ht="82.5" customHeight="1" x14ac:dyDescent="0.3">
      <c r="A19" s="190"/>
      <c r="B19" s="189"/>
      <c r="C19" s="189"/>
      <c r="D19" s="68">
        <v>2014</v>
      </c>
      <c r="E19" s="68">
        <v>2015</v>
      </c>
      <c r="F19" s="68">
        <v>2016</v>
      </c>
      <c r="G19" s="68">
        <v>2017</v>
      </c>
      <c r="H19" s="68">
        <v>2018</v>
      </c>
      <c r="I19" s="32">
        <v>2019</v>
      </c>
      <c r="J19" s="32">
        <v>2020</v>
      </c>
      <c r="K19" s="32">
        <v>2021</v>
      </c>
      <c r="L19" s="32">
        <v>2022</v>
      </c>
      <c r="M19" s="32">
        <v>2023</v>
      </c>
      <c r="N19" s="32">
        <v>2024</v>
      </c>
    </row>
    <row r="20" spans="1:14" s="10" customFormat="1" ht="24.75" customHeight="1" x14ac:dyDescent="0.3">
      <c r="A20" s="29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</row>
    <row r="21" spans="1:14" s="10" customFormat="1" ht="27" customHeight="1" x14ac:dyDescent="0.3">
      <c r="A21" s="189" t="s">
        <v>176</v>
      </c>
      <c r="B21" s="189"/>
      <c r="C21" s="189"/>
      <c r="D21" s="189"/>
      <c r="E21" s="189"/>
      <c r="F21" s="189"/>
      <c r="G21" s="189"/>
      <c r="H21" s="189"/>
      <c r="I21" s="191"/>
      <c r="J21" s="191"/>
      <c r="K21" s="191"/>
      <c r="L21" s="191"/>
      <c r="M21" s="191"/>
      <c r="N21" s="191"/>
    </row>
    <row r="22" spans="1:14" s="10" customFormat="1" ht="77.45" customHeight="1" x14ac:dyDescent="0.3">
      <c r="A22" s="49" t="s">
        <v>122</v>
      </c>
      <c r="B22" s="50" t="s">
        <v>108</v>
      </c>
      <c r="C22" s="51">
        <f>D22+E22+F22+G22+H22+I22+J22+K22+L22+M22+N22</f>
        <v>634709768.51999998</v>
      </c>
      <c r="D22" s="51">
        <v>8679425</v>
      </c>
      <c r="E22" s="51">
        <v>8569250.4000000004</v>
      </c>
      <c r="F22" s="51">
        <v>45285374.75</v>
      </c>
      <c r="G22" s="51">
        <f>G23</f>
        <v>42928449.109999999</v>
      </c>
      <c r="H22" s="51">
        <f>H23</f>
        <v>56827612.520000003</v>
      </c>
      <c r="I22" s="45">
        <f>I23</f>
        <v>115015809.78</v>
      </c>
      <c r="J22" s="45">
        <f t="shared" ref="J22:N22" si="0">J23</f>
        <v>127277586.8</v>
      </c>
      <c r="K22" s="45">
        <f t="shared" si="0"/>
        <v>57531565.039999999</v>
      </c>
      <c r="L22" s="45">
        <f t="shared" si="0"/>
        <v>57531565.039999999</v>
      </c>
      <c r="M22" s="45">
        <f t="shared" si="0"/>
        <v>57531565.039999999</v>
      </c>
      <c r="N22" s="45">
        <f t="shared" si="0"/>
        <v>57531565.039999999</v>
      </c>
    </row>
    <row r="23" spans="1:14" s="10" customFormat="1" ht="42.6" customHeight="1" x14ac:dyDescent="0.3">
      <c r="A23" s="71" t="s">
        <v>95</v>
      </c>
      <c r="B23" s="72" t="s">
        <v>109</v>
      </c>
      <c r="C23" s="45">
        <f>D23+E23+F23+G23+H23+I23+J23+K23+L23+M23+N23</f>
        <v>634709768.51999998</v>
      </c>
      <c r="D23" s="45">
        <v>8679425</v>
      </c>
      <c r="E23" s="45">
        <v>8569250.4000000004</v>
      </c>
      <c r="F23" s="45">
        <v>45285374.75</v>
      </c>
      <c r="G23" s="45">
        <v>42928449.109999999</v>
      </c>
      <c r="H23" s="45">
        <v>56827612.520000003</v>
      </c>
      <c r="I23" s="47">
        <f>'пп 1  (2) '!F18+'пп 1  (2) '!F24+'пп 1  (2) '!F28+'пп 1  (2) '!F41</f>
        <v>115015809.78</v>
      </c>
      <c r="J23" s="47">
        <f>'пп 1  (2) '!G18+'пп 1  (2) '!G24+'пп 1  (2) '!G28+'пп 1  (2) '!G41</f>
        <v>127277586.8</v>
      </c>
      <c r="K23" s="75">
        <f>'пп 1  (2) '!H18+'пп 1  (2) '!H24+'пп 1  (2) '!H28+'пп 1  (2) '!H41</f>
        <v>57531565.039999999</v>
      </c>
      <c r="L23" s="75">
        <f>'пп 1  (2) '!I18+'пп 1  (2) '!I24+'пп 1  (2) '!I28+'пп 1  (2) '!I41</f>
        <v>57531565.039999999</v>
      </c>
      <c r="M23" s="75">
        <f>'пп 1  (2) '!J18+'пп 1  (2) '!J24+'пп 1  (2) '!J28+'пп 1  (2) '!J41</f>
        <v>57531565.039999999</v>
      </c>
      <c r="N23" s="75">
        <f>'пп 1  (2) '!K18+'пп 1  (2) '!K24+'пп 1  (2) '!K28+'пп 1  (2) '!K41</f>
        <v>57531565.039999999</v>
      </c>
    </row>
    <row r="24" spans="1:14" s="10" customFormat="1" ht="78.75" customHeight="1" x14ac:dyDescent="0.3">
      <c r="A24" s="71" t="s">
        <v>123</v>
      </c>
      <c r="B24" s="72" t="s">
        <v>110</v>
      </c>
      <c r="C24" s="45">
        <v>19799968</v>
      </c>
      <c r="D24" s="45">
        <v>0</v>
      </c>
      <c r="E24" s="45">
        <v>19799968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</row>
    <row r="25" spans="1:14" s="10" customFormat="1" ht="42.6" customHeight="1" x14ac:dyDescent="0.3">
      <c r="A25" s="71" t="s">
        <v>124</v>
      </c>
      <c r="B25" s="72" t="s">
        <v>109</v>
      </c>
      <c r="C25" s="45">
        <v>19799968</v>
      </c>
      <c r="D25" s="45">
        <v>0</v>
      </c>
      <c r="E25" s="45">
        <v>19799968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</row>
    <row r="26" spans="1:14" s="10" customFormat="1" ht="66.599999999999994" customHeight="1" x14ac:dyDescent="0.3">
      <c r="A26" s="71" t="s">
        <v>125</v>
      </c>
      <c r="B26" s="72" t="s">
        <v>2</v>
      </c>
      <c r="C26" s="45">
        <f>D26+E26+F26+G26+H26</f>
        <v>99000</v>
      </c>
      <c r="D26" s="45">
        <v>0</v>
      </c>
      <c r="E26" s="45">
        <v>0</v>
      </c>
      <c r="F26" s="45">
        <v>0</v>
      </c>
      <c r="G26" s="45">
        <f>G27</f>
        <v>99000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</row>
    <row r="27" spans="1:14" s="10" customFormat="1" ht="42" customHeight="1" x14ac:dyDescent="0.3">
      <c r="A27" s="71" t="s">
        <v>126</v>
      </c>
      <c r="B27" s="72" t="s">
        <v>109</v>
      </c>
      <c r="C27" s="45">
        <f>D27+E27+F27+G27+H27</f>
        <v>99000</v>
      </c>
      <c r="D27" s="45">
        <v>0</v>
      </c>
      <c r="E27" s="45">
        <v>0</v>
      </c>
      <c r="F27" s="45">
        <v>0</v>
      </c>
      <c r="G27" s="45">
        <v>99000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</row>
    <row r="28" spans="1:14" s="10" customFormat="1" ht="61.5" customHeight="1" x14ac:dyDescent="0.3">
      <c r="A28" s="71" t="s">
        <v>49</v>
      </c>
      <c r="B28" s="72" t="s">
        <v>116</v>
      </c>
      <c r="C28" s="45">
        <f>D28+E28+F28+G28+H28+I28+J28</f>
        <v>921114673.69999993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f>'пп 1  (2) '!F49</f>
        <v>422691163.89999998</v>
      </c>
      <c r="J28" s="45">
        <f>J29+J30+J31</f>
        <v>498423509.79999995</v>
      </c>
      <c r="K28" s="47">
        <v>0</v>
      </c>
      <c r="L28" s="47">
        <v>0</v>
      </c>
      <c r="M28" s="47">
        <v>0</v>
      </c>
      <c r="N28" s="47">
        <v>0</v>
      </c>
    </row>
    <row r="29" spans="1:14" s="10" customFormat="1" ht="48.75" customHeight="1" x14ac:dyDescent="0.3">
      <c r="A29" s="71" t="s">
        <v>78</v>
      </c>
      <c r="B29" s="52" t="s">
        <v>109</v>
      </c>
      <c r="C29" s="45">
        <f>D29+E29+F29+G29+H29++I29+J29</f>
        <v>258798143.61000001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f>'пп 1  (2) '!F50</f>
        <v>30691163.899999999</v>
      </c>
      <c r="J29" s="45">
        <f>'пп 1  (2) '!G50</f>
        <v>228106979.71000001</v>
      </c>
      <c r="K29" s="47">
        <v>0</v>
      </c>
      <c r="L29" s="47">
        <v>0</v>
      </c>
      <c r="M29" s="47">
        <v>0</v>
      </c>
      <c r="N29" s="47">
        <v>0</v>
      </c>
    </row>
    <row r="30" spans="1:14" s="10" customFormat="1" ht="48.75" customHeight="1" x14ac:dyDescent="0.3">
      <c r="A30" s="71" t="s">
        <v>25</v>
      </c>
      <c r="B30" s="52" t="s">
        <v>111</v>
      </c>
      <c r="C30" s="45">
        <f>D30+E30+F30+G30+H30++I30+J30</f>
        <v>318316530.08999997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f>'пп 1  (2) '!F51</f>
        <v>48000000</v>
      </c>
      <c r="J30" s="45">
        <f>'пп 1  (2) '!G51</f>
        <v>270316530.08999997</v>
      </c>
      <c r="K30" s="47">
        <v>0</v>
      </c>
      <c r="L30" s="47">
        <v>0</v>
      </c>
      <c r="M30" s="47">
        <v>0</v>
      </c>
      <c r="N30" s="47">
        <v>0</v>
      </c>
    </row>
    <row r="31" spans="1:14" s="10" customFormat="1" ht="48.75" customHeight="1" x14ac:dyDescent="0.3">
      <c r="A31" s="71" t="s">
        <v>26</v>
      </c>
      <c r="B31" s="52" t="s">
        <v>112</v>
      </c>
      <c r="C31" s="45">
        <f>D31+E31+F31+G31+H31++I31+J31</f>
        <v>344000000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f>'пп 1  (2) '!F52</f>
        <v>344000000</v>
      </c>
      <c r="J31" s="45">
        <f>'пп 1  (2) '!G52</f>
        <v>0</v>
      </c>
      <c r="K31" s="47">
        <v>0</v>
      </c>
      <c r="L31" s="47">
        <v>0</v>
      </c>
      <c r="M31" s="47">
        <v>0</v>
      </c>
      <c r="N31" s="47">
        <v>0</v>
      </c>
    </row>
    <row r="32" spans="1:14" s="10" customFormat="1" ht="38.450000000000003" customHeight="1" x14ac:dyDescent="0.3">
      <c r="A32" s="71" t="s">
        <v>50</v>
      </c>
      <c r="B32" s="72" t="s">
        <v>79</v>
      </c>
      <c r="C32" s="45">
        <f>D32+E32+F32+G32+H32+I32+J32+K32+L32+M32+N32</f>
        <v>1575723410.2199998</v>
      </c>
      <c r="D32" s="45">
        <f>D33</f>
        <v>8679425</v>
      </c>
      <c r="E32" s="45">
        <f t="shared" ref="E32:H32" si="1">E33</f>
        <v>28369218.399999999</v>
      </c>
      <c r="F32" s="45">
        <f t="shared" si="1"/>
        <v>45285374.75</v>
      </c>
      <c r="G32" s="45">
        <f t="shared" si="1"/>
        <v>43027449.109999999</v>
      </c>
      <c r="H32" s="45">
        <f t="shared" si="1"/>
        <v>56827612.520000003</v>
      </c>
      <c r="I32" s="45">
        <f>I33+I34+I35</f>
        <v>537706973.68000007</v>
      </c>
      <c r="J32" s="45">
        <f t="shared" ref="J32:N32" si="2">J33+J34+J35</f>
        <v>625701096.5999999</v>
      </c>
      <c r="K32" s="45">
        <f t="shared" si="2"/>
        <v>57531565.039999999</v>
      </c>
      <c r="L32" s="45">
        <f t="shared" si="2"/>
        <v>57531565.039999999</v>
      </c>
      <c r="M32" s="45">
        <f t="shared" si="2"/>
        <v>57531565.039999999</v>
      </c>
      <c r="N32" s="45">
        <f t="shared" si="2"/>
        <v>57531565.039999999</v>
      </c>
    </row>
    <row r="33" spans="1:16" s="10" customFormat="1" ht="45" customHeight="1" x14ac:dyDescent="0.3">
      <c r="A33" s="71" t="s">
        <v>31</v>
      </c>
      <c r="B33" s="72" t="s">
        <v>109</v>
      </c>
      <c r="C33" s="45">
        <f>D33+E33+F33+G33+H33+I33+J33+K33+L33+M33+N33</f>
        <v>913406880.12999988</v>
      </c>
      <c r="D33" s="45">
        <f>D23+D25+D27</f>
        <v>8679425</v>
      </c>
      <c r="E33" s="45">
        <f t="shared" ref="E33:N33" si="3">E23+E25+E27</f>
        <v>28369218.399999999</v>
      </c>
      <c r="F33" s="45">
        <f t="shared" si="3"/>
        <v>45285374.75</v>
      </c>
      <c r="G33" s="45">
        <f t="shared" si="3"/>
        <v>43027449.109999999</v>
      </c>
      <c r="H33" s="45">
        <f t="shared" si="3"/>
        <v>56827612.520000003</v>
      </c>
      <c r="I33" s="45">
        <f>I23+I25+I27+I29</f>
        <v>145706973.68000001</v>
      </c>
      <c r="J33" s="45">
        <f>J23+J25+J27+J29</f>
        <v>355384566.50999999</v>
      </c>
      <c r="K33" s="45">
        <f>K23+K25+K27</f>
        <v>57531565.039999999</v>
      </c>
      <c r="L33" s="45">
        <f t="shared" si="3"/>
        <v>57531565.039999999</v>
      </c>
      <c r="M33" s="45">
        <f t="shared" si="3"/>
        <v>57531565.039999999</v>
      </c>
      <c r="N33" s="45">
        <f t="shared" si="3"/>
        <v>57531565.039999999</v>
      </c>
    </row>
    <row r="34" spans="1:16" s="10" customFormat="1" ht="54" customHeight="1" x14ac:dyDescent="0.3">
      <c r="A34" s="71" t="s">
        <v>27</v>
      </c>
      <c r="B34" s="52" t="s">
        <v>111</v>
      </c>
      <c r="C34" s="45">
        <f>D34+E34+F34+G34+H34+I34+J34</f>
        <v>318316530.08999997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f>I30</f>
        <v>48000000</v>
      </c>
      <c r="J34" s="45">
        <f>J30</f>
        <v>270316530.08999997</v>
      </c>
      <c r="K34" s="47">
        <v>0</v>
      </c>
      <c r="L34" s="47">
        <v>0</v>
      </c>
      <c r="M34" s="47">
        <v>0</v>
      </c>
      <c r="N34" s="47">
        <v>0</v>
      </c>
    </row>
    <row r="35" spans="1:16" s="10" customFormat="1" ht="60" customHeight="1" x14ac:dyDescent="0.3">
      <c r="A35" s="71" t="s">
        <v>28</v>
      </c>
      <c r="B35" s="52" t="s">
        <v>29</v>
      </c>
      <c r="C35" s="45">
        <f>D35+E35+F35+G35+H35+I35+J35</f>
        <v>344000000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f>I31</f>
        <v>344000000</v>
      </c>
      <c r="J35" s="45">
        <f>J31</f>
        <v>0</v>
      </c>
      <c r="K35" s="47">
        <v>0</v>
      </c>
      <c r="L35" s="47">
        <v>0</v>
      </c>
      <c r="M35" s="47">
        <v>0</v>
      </c>
      <c r="N35" s="47">
        <v>0</v>
      </c>
    </row>
    <row r="36" spans="1:16" s="10" customFormat="1" ht="22.5" customHeight="1" x14ac:dyDescent="0.3">
      <c r="A36" s="186" t="s">
        <v>7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1:16" s="10" customFormat="1" ht="79.150000000000006" customHeight="1" x14ac:dyDescent="0.3">
      <c r="A37" s="71" t="s">
        <v>127</v>
      </c>
      <c r="B37" s="72" t="s">
        <v>108</v>
      </c>
      <c r="C37" s="45">
        <f>D37+E37+F37+G37+H37+I37+J37+K37+L37+M37+N37</f>
        <v>152509006.18000001</v>
      </c>
      <c r="D37" s="45">
        <v>13959050.369999999</v>
      </c>
      <c r="E37" s="45">
        <v>16834903.109999999</v>
      </c>
      <c r="F37" s="45">
        <v>14597838.960000001</v>
      </c>
      <c r="G37" s="45">
        <v>0</v>
      </c>
      <c r="H37" s="45">
        <f>H38+H39+H40+H41</f>
        <v>21398245.82</v>
      </c>
      <c r="I37" s="45">
        <f>I38+I39+I40+I41</f>
        <v>23218967.920000002</v>
      </c>
      <c r="J37" s="45">
        <v>12500000</v>
      </c>
      <c r="K37" s="45">
        <v>12500000</v>
      </c>
      <c r="L37" s="45">
        <v>12500000</v>
      </c>
      <c r="M37" s="45">
        <v>12500000</v>
      </c>
      <c r="N37" s="45">
        <v>12500000</v>
      </c>
    </row>
    <row r="38" spans="1:16" s="10" customFormat="1" ht="42" customHeight="1" x14ac:dyDescent="0.3">
      <c r="A38" s="71" t="s">
        <v>130</v>
      </c>
      <c r="B38" s="72" t="s">
        <v>109</v>
      </c>
      <c r="C38" s="45">
        <f t="shared" ref="C38:C43" si="4">D38+E38+F38+G38+H38+I38+J38+K38+L38+M38+N38</f>
        <v>20743084.100000001</v>
      </c>
      <c r="D38" s="45">
        <v>2500000</v>
      </c>
      <c r="E38" s="45">
        <v>2400000</v>
      </c>
      <c r="F38" s="45">
        <v>264764.17</v>
      </c>
      <c r="G38" s="45">
        <v>0</v>
      </c>
      <c r="H38" s="45">
        <v>1486617.33</v>
      </c>
      <c r="I38" s="45">
        <f>'пп 3 (2) '!F31</f>
        <v>1591702.6</v>
      </c>
      <c r="J38" s="45">
        <v>2500000</v>
      </c>
      <c r="K38" s="45">
        <v>2500000</v>
      </c>
      <c r="L38" s="45">
        <v>2500000</v>
      </c>
      <c r="M38" s="45">
        <v>2500000</v>
      </c>
      <c r="N38" s="45">
        <v>2500000</v>
      </c>
    </row>
    <row r="39" spans="1:16" s="10" customFormat="1" ht="37.5" customHeight="1" x14ac:dyDescent="0.3">
      <c r="A39" s="71" t="s">
        <v>129</v>
      </c>
      <c r="B39" s="72" t="s">
        <v>111</v>
      </c>
      <c r="C39" s="45">
        <f t="shared" si="4"/>
        <v>35527466.219999999</v>
      </c>
      <c r="D39" s="45">
        <v>8577463.7599999998</v>
      </c>
      <c r="E39" s="45">
        <v>10370596.560000001</v>
      </c>
      <c r="F39" s="45">
        <v>3964695.52</v>
      </c>
      <c r="G39" s="45">
        <v>0</v>
      </c>
      <c r="H39" s="45">
        <v>6299039.4000000004</v>
      </c>
      <c r="I39" s="45">
        <f>'пп 3 (2) '!F32</f>
        <v>6315670.9799999995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</row>
    <row r="40" spans="1:16" s="10" customFormat="1" ht="40.5" customHeight="1" x14ac:dyDescent="0.3">
      <c r="A40" s="71" t="s">
        <v>131</v>
      </c>
      <c r="B40" s="52" t="s">
        <v>112</v>
      </c>
      <c r="C40" s="45">
        <f t="shared" si="4"/>
        <v>17580869.259999998</v>
      </c>
      <c r="D40" s="45">
        <v>2881586.61</v>
      </c>
      <c r="E40" s="45">
        <v>4064306.55</v>
      </c>
      <c r="F40" s="45">
        <v>1710792.67</v>
      </c>
      <c r="G40" s="45">
        <v>0</v>
      </c>
      <c r="H40" s="45">
        <v>3612589.09</v>
      </c>
      <c r="I40" s="45">
        <f>'пп 3 (2) '!F33</f>
        <v>5311594.34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</row>
    <row r="41" spans="1:16" s="10" customFormat="1" ht="43.15" customHeight="1" x14ac:dyDescent="0.3">
      <c r="A41" s="71" t="s">
        <v>132</v>
      </c>
      <c r="B41" s="72" t="s">
        <v>113</v>
      </c>
      <c r="C41" s="45">
        <f>D41+E41+F41+G41+H41+I41+J41+K41+L41+M41+N41</f>
        <v>78657586.599999994</v>
      </c>
      <c r="D41" s="45">
        <v>0</v>
      </c>
      <c r="E41" s="45">
        <v>0</v>
      </c>
      <c r="F41" s="45">
        <v>8657586.5999999996</v>
      </c>
      <c r="G41" s="45">
        <v>0</v>
      </c>
      <c r="H41" s="45">
        <v>10000000</v>
      </c>
      <c r="I41" s="45">
        <v>10000000</v>
      </c>
      <c r="J41" s="45">
        <v>10000000</v>
      </c>
      <c r="K41" s="45">
        <v>10000000</v>
      </c>
      <c r="L41" s="45">
        <v>10000000</v>
      </c>
      <c r="M41" s="45">
        <v>10000000</v>
      </c>
      <c r="N41" s="45">
        <v>10000000</v>
      </c>
    </row>
    <row r="42" spans="1:16" s="10" customFormat="1" ht="57.75" customHeight="1" x14ac:dyDescent="0.3">
      <c r="A42" s="71" t="s">
        <v>128</v>
      </c>
      <c r="B42" s="72" t="s">
        <v>114</v>
      </c>
      <c r="C42" s="45">
        <f>D42+E42+F42+G42+H42+I42+J42+K42+L42+M42+N42</f>
        <v>152509006.18000001</v>
      </c>
      <c r="D42" s="45">
        <v>13959050.369999999</v>
      </c>
      <c r="E42" s="45">
        <v>16834903.109999999</v>
      </c>
      <c r="F42" s="45">
        <v>14597838.960000001</v>
      </c>
      <c r="G42" s="45">
        <f t="shared" ref="G42:N42" si="5">G43+G44+G45+G46</f>
        <v>0</v>
      </c>
      <c r="H42" s="45">
        <f t="shared" si="5"/>
        <v>21398245.82</v>
      </c>
      <c r="I42" s="45">
        <f>I43+I44+I45+I46</f>
        <v>23218967.920000002</v>
      </c>
      <c r="J42" s="45">
        <f t="shared" si="5"/>
        <v>12500000</v>
      </c>
      <c r="K42" s="45">
        <f t="shared" si="5"/>
        <v>12500000</v>
      </c>
      <c r="L42" s="45">
        <f t="shared" si="5"/>
        <v>12500000</v>
      </c>
      <c r="M42" s="45">
        <f t="shared" si="5"/>
        <v>12500000</v>
      </c>
      <c r="N42" s="45">
        <f t="shared" si="5"/>
        <v>12500000</v>
      </c>
      <c r="P42" s="34"/>
    </row>
    <row r="43" spans="1:16" s="10" customFormat="1" ht="39.6" customHeight="1" x14ac:dyDescent="0.3">
      <c r="A43" s="71" t="s">
        <v>133</v>
      </c>
      <c r="B43" s="72" t="s">
        <v>109</v>
      </c>
      <c r="C43" s="45">
        <f t="shared" si="4"/>
        <v>20743084.100000001</v>
      </c>
      <c r="D43" s="45">
        <v>2500000</v>
      </c>
      <c r="E43" s="45">
        <v>2400000</v>
      </c>
      <c r="F43" s="45">
        <v>264764.17</v>
      </c>
      <c r="G43" s="45">
        <f>G38</f>
        <v>0</v>
      </c>
      <c r="H43" s="45">
        <f>H38</f>
        <v>1486617.33</v>
      </c>
      <c r="I43" s="45">
        <f t="shared" ref="I43:N43" si="6">I38</f>
        <v>1591702.6</v>
      </c>
      <c r="J43" s="45">
        <f t="shared" si="6"/>
        <v>2500000</v>
      </c>
      <c r="K43" s="45">
        <f t="shared" si="6"/>
        <v>2500000</v>
      </c>
      <c r="L43" s="45">
        <f t="shared" si="6"/>
        <v>2500000</v>
      </c>
      <c r="M43" s="45">
        <f t="shared" si="6"/>
        <v>2500000</v>
      </c>
      <c r="N43" s="45">
        <f t="shared" si="6"/>
        <v>2500000</v>
      </c>
    </row>
    <row r="44" spans="1:16" s="10" customFormat="1" ht="39.6" customHeight="1" x14ac:dyDescent="0.3">
      <c r="A44" s="71" t="s">
        <v>134</v>
      </c>
      <c r="B44" s="72" t="s">
        <v>111</v>
      </c>
      <c r="C44" s="45">
        <f>D44+E44+F44+G44+H44+I44+J44+K44+L44+M44+N44</f>
        <v>35527466.219999999</v>
      </c>
      <c r="D44" s="45">
        <v>8577463.7599999998</v>
      </c>
      <c r="E44" s="45">
        <v>10370596.560000001</v>
      </c>
      <c r="F44" s="45">
        <v>3964695.52</v>
      </c>
      <c r="G44" s="45">
        <v>0</v>
      </c>
      <c r="H44" s="45">
        <f>H39</f>
        <v>6299039.4000000004</v>
      </c>
      <c r="I44" s="45">
        <f>I39</f>
        <v>6315670.9799999995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</row>
    <row r="45" spans="1:16" s="10" customFormat="1" ht="39.6" customHeight="1" x14ac:dyDescent="0.3">
      <c r="A45" s="71" t="s">
        <v>135</v>
      </c>
      <c r="B45" s="72" t="s">
        <v>112</v>
      </c>
      <c r="C45" s="45">
        <f>D45+E45+F45+G45+H45+I45+J45+K45+L45+M45+N45</f>
        <v>17580869.259999998</v>
      </c>
      <c r="D45" s="45">
        <v>2881586.61</v>
      </c>
      <c r="E45" s="45">
        <v>4064306.55</v>
      </c>
      <c r="F45" s="45">
        <v>1710792.67</v>
      </c>
      <c r="G45" s="45">
        <v>0</v>
      </c>
      <c r="H45" s="45">
        <f>H40</f>
        <v>3612589.09</v>
      </c>
      <c r="I45" s="45">
        <v>5311594.34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</row>
    <row r="46" spans="1:16" s="10" customFormat="1" ht="39.6" customHeight="1" x14ac:dyDescent="0.3">
      <c r="A46" s="71" t="s">
        <v>136</v>
      </c>
      <c r="B46" s="72" t="s">
        <v>113</v>
      </c>
      <c r="C46" s="45">
        <f>D46+E46+F46+G46+H46+I46+J46+K46+L46+M46+N46</f>
        <v>78657586.599999994</v>
      </c>
      <c r="D46" s="45">
        <v>0</v>
      </c>
      <c r="E46" s="45">
        <v>0</v>
      </c>
      <c r="F46" s="45">
        <v>8657586.5999999996</v>
      </c>
      <c r="G46" s="45">
        <v>0</v>
      </c>
      <c r="H46" s="45">
        <f>H41</f>
        <v>10000000</v>
      </c>
      <c r="I46" s="45">
        <f t="shared" ref="I46:N46" si="7">I41</f>
        <v>10000000</v>
      </c>
      <c r="J46" s="45">
        <f t="shared" si="7"/>
        <v>10000000</v>
      </c>
      <c r="K46" s="45">
        <f t="shared" si="7"/>
        <v>10000000</v>
      </c>
      <c r="L46" s="45">
        <f t="shared" si="7"/>
        <v>10000000</v>
      </c>
      <c r="M46" s="45">
        <f t="shared" si="7"/>
        <v>10000000</v>
      </c>
      <c r="N46" s="45">
        <f t="shared" si="7"/>
        <v>10000000</v>
      </c>
    </row>
    <row r="47" spans="1:16" s="10" customFormat="1" ht="23.25" customHeight="1" x14ac:dyDescent="0.3">
      <c r="A47" s="186" t="s">
        <v>8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8"/>
    </row>
    <row r="48" spans="1:16" s="10" customFormat="1" ht="77.45" customHeight="1" x14ac:dyDescent="0.3">
      <c r="A48" s="71" t="s">
        <v>137</v>
      </c>
      <c r="B48" s="72" t="s">
        <v>108</v>
      </c>
      <c r="C48" s="45">
        <f t="shared" ref="C48:C53" si="8">D48+E48+F48+G48+H48+I48+J48+K48+L48+M48+N48</f>
        <v>1533136173.6199999</v>
      </c>
      <c r="D48" s="45">
        <v>1210806725</v>
      </c>
      <c r="E48" s="45">
        <v>0</v>
      </c>
      <c r="F48" s="45">
        <v>2059032.56</v>
      </c>
      <c r="G48" s="45">
        <f>G49+G50+G51</f>
        <v>81924313.579999998</v>
      </c>
      <c r="H48" s="45">
        <v>0</v>
      </c>
      <c r="I48" s="45">
        <f>I49+I50+I51</f>
        <v>122896944.74000001</v>
      </c>
      <c r="J48" s="45">
        <f>J49+J50+J51</f>
        <v>95449157.739999995</v>
      </c>
      <c r="K48" s="46" t="s">
        <v>18</v>
      </c>
      <c r="L48" s="46" t="s">
        <v>18</v>
      </c>
      <c r="M48" s="46" t="s">
        <v>18</v>
      </c>
      <c r="N48" s="46" t="s">
        <v>18</v>
      </c>
    </row>
    <row r="49" spans="1:14" s="10" customFormat="1" ht="40.9" customHeight="1" x14ac:dyDescent="0.3">
      <c r="A49" s="71" t="s">
        <v>138</v>
      </c>
      <c r="B49" s="72" t="s">
        <v>109</v>
      </c>
      <c r="C49" s="45">
        <f t="shared" si="8"/>
        <v>581057121.14999998</v>
      </c>
      <c r="D49" s="45">
        <v>388574837.89999998</v>
      </c>
      <c r="E49" s="45">
        <v>0</v>
      </c>
      <c r="F49" s="45">
        <v>2059032.56</v>
      </c>
      <c r="G49" s="45">
        <v>27300959.75</v>
      </c>
      <c r="H49" s="45">
        <v>0</v>
      </c>
      <c r="I49" s="45">
        <f>'пп 4  (2) '!F21</f>
        <v>47673133.200000003</v>
      </c>
      <c r="J49" s="45">
        <f>'пп 4  (2) '!G21</f>
        <v>95449157.739999995</v>
      </c>
      <c r="K49" s="46" t="s">
        <v>18</v>
      </c>
      <c r="L49" s="46" t="s">
        <v>18</v>
      </c>
      <c r="M49" s="46" t="s">
        <v>18</v>
      </c>
      <c r="N49" s="46" t="s">
        <v>18</v>
      </c>
    </row>
    <row r="50" spans="1:14" s="10" customFormat="1" ht="40.9" customHeight="1" x14ac:dyDescent="0.3">
      <c r="A50" s="71" t="s">
        <v>139</v>
      </c>
      <c r="B50" s="72" t="s">
        <v>111</v>
      </c>
      <c r="C50" s="45">
        <f t="shared" si="8"/>
        <v>356139643.22000003</v>
      </c>
      <c r="D50" s="45">
        <v>326566876.54000002</v>
      </c>
      <c r="E50" s="45">
        <v>0</v>
      </c>
      <c r="F50" s="45">
        <v>0</v>
      </c>
      <c r="G50" s="45">
        <v>28092755.920000002</v>
      </c>
      <c r="H50" s="45">
        <v>0</v>
      </c>
      <c r="I50" s="45">
        <f>'пп 4  (2) '!F22</f>
        <v>1480010.76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</row>
    <row r="51" spans="1:14" s="10" customFormat="1" ht="80.25" customHeight="1" x14ac:dyDescent="0.3">
      <c r="A51" s="71" t="s">
        <v>140</v>
      </c>
      <c r="B51" s="72" t="s">
        <v>115</v>
      </c>
      <c r="C51" s="45">
        <f>D51+E51+F51+G51+H51+I51+J51+K51+L51+M51+N51</f>
        <v>595939409.25</v>
      </c>
      <c r="D51" s="45">
        <v>495665010.56</v>
      </c>
      <c r="E51" s="45">
        <v>0</v>
      </c>
      <c r="F51" s="45">
        <v>0</v>
      </c>
      <c r="G51" s="45">
        <v>26530597.91</v>
      </c>
      <c r="H51" s="45">
        <v>0</v>
      </c>
      <c r="I51" s="45">
        <f>'пп 4  (2) '!F23</f>
        <v>73743800.780000001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</row>
    <row r="52" spans="1:14" s="10" customFormat="1" ht="82.9" customHeight="1" x14ac:dyDescent="0.3">
      <c r="A52" s="71" t="s">
        <v>141</v>
      </c>
      <c r="B52" s="72" t="s">
        <v>110</v>
      </c>
      <c r="C52" s="45">
        <f t="shared" si="8"/>
        <v>168789970.14999998</v>
      </c>
      <c r="D52" s="45">
        <v>2569500.0099999998</v>
      </c>
      <c r="E52" s="45">
        <v>7715563</v>
      </c>
      <c r="F52" s="45">
        <v>19041074</v>
      </c>
      <c r="G52" s="45">
        <f>G53</f>
        <v>39340851.100000001</v>
      </c>
      <c r="H52" s="45">
        <f>H53</f>
        <v>30774414.879999999</v>
      </c>
      <c r="I52" s="45">
        <f>I53</f>
        <v>50415458.159999996</v>
      </c>
      <c r="J52" s="45">
        <f>J53</f>
        <v>18933109</v>
      </c>
      <c r="K52" s="45">
        <v>0</v>
      </c>
      <c r="L52" s="45">
        <v>0</v>
      </c>
      <c r="M52" s="45">
        <v>0</v>
      </c>
      <c r="N52" s="45">
        <v>0</v>
      </c>
    </row>
    <row r="53" spans="1:14" s="10" customFormat="1" ht="47.25" customHeight="1" x14ac:dyDescent="0.3">
      <c r="A53" s="71" t="s">
        <v>142</v>
      </c>
      <c r="B53" s="72" t="s">
        <v>109</v>
      </c>
      <c r="C53" s="45">
        <f t="shared" si="8"/>
        <v>168789970.14999998</v>
      </c>
      <c r="D53" s="45">
        <v>2569500.0099999998</v>
      </c>
      <c r="E53" s="45">
        <v>7715563</v>
      </c>
      <c r="F53" s="45">
        <v>19041074</v>
      </c>
      <c r="G53" s="45">
        <v>39340851.100000001</v>
      </c>
      <c r="H53" s="45">
        <v>30774414.879999999</v>
      </c>
      <c r="I53" s="45">
        <f>'пп 4  (2) '!F25</f>
        <v>50415458.159999996</v>
      </c>
      <c r="J53" s="45">
        <f>'пп 4  (2) '!G25</f>
        <v>18933109</v>
      </c>
      <c r="K53" s="45">
        <v>0</v>
      </c>
      <c r="L53" s="45">
        <v>0</v>
      </c>
      <c r="M53" s="45">
        <v>0</v>
      </c>
      <c r="N53" s="45">
        <v>0</v>
      </c>
    </row>
    <row r="54" spans="1:14" s="10" customFormat="1" ht="62.45" customHeight="1" x14ac:dyDescent="0.3">
      <c r="A54" s="71" t="s">
        <v>143</v>
      </c>
      <c r="B54" s="72" t="s">
        <v>116</v>
      </c>
      <c r="C54" s="45">
        <f>D54+E54+F54+G54+H54</f>
        <v>2915906244.6600003</v>
      </c>
      <c r="D54" s="45">
        <v>712778204.25</v>
      </c>
      <c r="E54" s="45">
        <v>984575253.36000001</v>
      </c>
      <c r="F54" s="45">
        <v>1035409447.25</v>
      </c>
      <c r="G54" s="45">
        <v>183143339.80000001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</row>
    <row r="55" spans="1:14" s="10" customFormat="1" ht="43.5" customHeight="1" x14ac:dyDescent="0.3">
      <c r="A55" s="71" t="s">
        <v>144</v>
      </c>
      <c r="B55" s="72" t="s">
        <v>109</v>
      </c>
      <c r="C55" s="45">
        <f t="shared" ref="C55:C57" si="9">D55+E55+F55+G55+H55</f>
        <v>893409321.23000002</v>
      </c>
      <c r="D55" s="45">
        <v>34780213.219999999</v>
      </c>
      <c r="E55" s="45">
        <v>396209321.36000001</v>
      </c>
      <c r="F55" s="45">
        <v>279276446.85000002</v>
      </c>
      <c r="G55" s="45">
        <v>183143339.80000001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</row>
    <row r="56" spans="1:14" s="10" customFormat="1" ht="43.5" customHeight="1" x14ac:dyDescent="0.3">
      <c r="A56" s="71" t="s">
        <v>145</v>
      </c>
      <c r="B56" s="72" t="s">
        <v>111</v>
      </c>
      <c r="C56" s="45">
        <f t="shared" si="9"/>
        <v>979080236.43999994</v>
      </c>
      <c r="D56" s="45">
        <v>330306713.52999997</v>
      </c>
      <c r="E56" s="45">
        <v>260532073.65000001</v>
      </c>
      <c r="F56" s="45">
        <v>388241449.25999999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</row>
    <row r="57" spans="1:14" s="10" customFormat="1" ht="81.75" customHeight="1" x14ac:dyDescent="0.3">
      <c r="A57" s="71" t="s">
        <v>146</v>
      </c>
      <c r="B57" s="72" t="s">
        <v>115</v>
      </c>
      <c r="C57" s="45">
        <f t="shared" si="9"/>
        <v>1043416686.99</v>
      </c>
      <c r="D57" s="45">
        <v>347691277.5</v>
      </c>
      <c r="E57" s="45">
        <v>327833858.35000002</v>
      </c>
      <c r="F57" s="45">
        <v>367891551.13999999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</row>
    <row r="58" spans="1:14" s="10" customFormat="1" ht="62.25" customHeight="1" x14ac:dyDescent="0.3">
      <c r="A58" s="71" t="s">
        <v>147</v>
      </c>
      <c r="B58" s="72" t="s">
        <v>117</v>
      </c>
      <c r="C58" s="45">
        <f>D58+E58+F58+G58+H58+I58+J58+K58+L58+M58+N58</f>
        <v>4617832388.4299994</v>
      </c>
      <c r="D58" s="45">
        <v>1926154429.26</v>
      </c>
      <c r="E58" s="45">
        <v>992290816.36000001</v>
      </c>
      <c r="F58" s="45">
        <v>1056509553.8099999</v>
      </c>
      <c r="G58" s="45">
        <f>G59+G60+G61</f>
        <v>304408504.48000002</v>
      </c>
      <c r="H58" s="45">
        <f>H59+H60+H61</f>
        <v>30774414.879999999</v>
      </c>
      <c r="I58" s="47">
        <f>I59+I60+I61</f>
        <v>173312402.90000001</v>
      </c>
      <c r="J58" s="47">
        <f>J59+J60+J61</f>
        <v>114382266.73999999</v>
      </c>
      <c r="K58" s="46" t="s">
        <v>18</v>
      </c>
      <c r="L58" s="46" t="s">
        <v>18</v>
      </c>
      <c r="M58" s="46" t="s">
        <v>18</v>
      </c>
      <c r="N58" s="46" t="s">
        <v>18</v>
      </c>
    </row>
    <row r="59" spans="1:14" s="10" customFormat="1" ht="43.5" customHeight="1" x14ac:dyDescent="0.3">
      <c r="A59" s="71" t="s">
        <v>148</v>
      </c>
      <c r="B59" s="72" t="s">
        <v>109</v>
      </c>
      <c r="C59" s="45">
        <f>D59+E59+F59+G59+H59+I59+J59+K59+L59+M59+N59</f>
        <v>1643256412.5300002</v>
      </c>
      <c r="D59" s="45">
        <v>425924551.13</v>
      </c>
      <c r="E59" s="45">
        <v>403924884.36000001</v>
      </c>
      <c r="F59" s="45">
        <v>300376553.41000003</v>
      </c>
      <c r="G59" s="45">
        <f>G55+G53+G49</f>
        <v>249785150.65000001</v>
      </c>
      <c r="H59" s="45">
        <f t="shared" ref="H59:N59" si="10">H49+H53</f>
        <v>30774414.879999999</v>
      </c>
      <c r="I59" s="45">
        <f>I49+I53</f>
        <v>98088591.359999999</v>
      </c>
      <c r="J59" s="45">
        <f t="shared" si="10"/>
        <v>114382266.73999999</v>
      </c>
      <c r="K59" s="45">
        <f t="shared" si="10"/>
        <v>5000000</v>
      </c>
      <c r="L59" s="45">
        <f t="shared" si="10"/>
        <v>5000000</v>
      </c>
      <c r="M59" s="45">
        <f t="shared" si="10"/>
        <v>5000000</v>
      </c>
      <c r="N59" s="45">
        <f t="shared" si="10"/>
        <v>5000000</v>
      </c>
    </row>
    <row r="60" spans="1:14" s="10" customFormat="1" ht="42" customHeight="1" x14ac:dyDescent="0.3">
      <c r="A60" s="71" t="s">
        <v>149</v>
      </c>
      <c r="B60" s="72" t="s">
        <v>111</v>
      </c>
      <c r="C60" s="45">
        <f>D60+E60+F60+G60+H60+I60+J60+K60+L60+M60+N60</f>
        <v>1335219879.6600001</v>
      </c>
      <c r="D60" s="45">
        <v>656873590.07000005</v>
      </c>
      <c r="E60" s="45">
        <v>260532073.65000001</v>
      </c>
      <c r="F60" s="45">
        <v>388241449.25999999</v>
      </c>
      <c r="G60" s="45">
        <v>28092755.920000002</v>
      </c>
      <c r="H60" s="45">
        <v>0</v>
      </c>
      <c r="I60" s="45">
        <f>I50+I56</f>
        <v>1480010.76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</row>
    <row r="61" spans="1:14" s="10" customFormat="1" ht="81.75" customHeight="1" x14ac:dyDescent="0.3">
      <c r="A61" s="71" t="s">
        <v>150</v>
      </c>
      <c r="B61" s="72" t="s">
        <v>115</v>
      </c>
      <c r="C61" s="45">
        <f>D61+E61+F61+G61+H61+I61+J61+K61+L61+M61+N61</f>
        <v>1639356096.2399998</v>
      </c>
      <c r="D61" s="45">
        <v>843356288.05999994</v>
      </c>
      <c r="E61" s="45">
        <v>327833858.35000002</v>
      </c>
      <c r="F61" s="45">
        <v>367891551.13999999</v>
      </c>
      <c r="G61" s="45">
        <v>26530597.91</v>
      </c>
      <c r="H61" s="45">
        <v>0</v>
      </c>
      <c r="I61" s="45">
        <f>I51+I57</f>
        <v>73743800.780000001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</row>
    <row r="62" spans="1:14" s="10" customFormat="1" ht="23.25" customHeight="1" x14ac:dyDescent="0.3">
      <c r="A62" s="186" t="s">
        <v>325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8"/>
    </row>
    <row r="63" spans="1:14" s="10" customFormat="1" ht="77.45" customHeight="1" x14ac:dyDescent="0.3">
      <c r="A63" s="71" t="s">
        <v>151</v>
      </c>
      <c r="B63" s="72" t="s">
        <v>118</v>
      </c>
      <c r="C63" s="45">
        <f>D63+E63+F63+G63+H63+I63+J63+K63+L63+M63+N63</f>
        <v>6306397646.5200005</v>
      </c>
      <c r="D63" s="45">
        <v>785848334.62</v>
      </c>
      <c r="E63" s="45">
        <v>489562257.24000001</v>
      </c>
      <c r="F63" s="45">
        <v>516689312.82999998</v>
      </c>
      <c r="G63" s="45">
        <f>G64+G66+G67+G68</f>
        <v>661488763.88</v>
      </c>
      <c r="H63" s="45">
        <f>H64+H66+H67+H68</f>
        <v>701183934.25999999</v>
      </c>
      <c r="I63" s="47">
        <f>I64+I65</f>
        <v>2537487141.5500002</v>
      </c>
      <c r="J63" s="47">
        <f t="shared" ref="J63:N63" si="11">J64</f>
        <v>181932900.13999999</v>
      </c>
      <c r="K63" s="46">
        <f t="shared" si="11"/>
        <v>108051250.5</v>
      </c>
      <c r="L63" s="46">
        <f t="shared" si="11"/>
        <v>108051250.5</v>
      </c>
      <c r="M63" s="46">
        <f t="shared" si="11"/>
        <v>108051250.5</v>
      </c>
      <c r="N63" s="46">
        <f t="shared" si="11"/>
        <v>108051250.5</v>
      </c>
    </row>
    <row r="64" spans="1:14" s="10" customFormat="1" ht="39" customHeight="1" x14ac:dyDescent="0.3">
      <c r="A64" s="71" t="s">
        <v>152</v>
      </c>
      <c r="B64" s="72" t="s">
        <v>109</v>
      </c>
      <c r="C64" s="45">
        <f>D64+E64+F64+G64+H64+I64+J64+K64+L64+M64+N64</f>
        <v>4196312251.2899995</v>
      </c>
      <c r="D64" s="45">
        <v>784470702.01999998</v>
      </c>
      <c r="E64" s="45">
        <v>488408315.87</v>
      </c>
      <c r="F64" s="45">
        <v>516689312.82999998</v>
      </c>
      <c r="G64" s="45">
        <v>653934942.62</v>
      </c>
      <c r="H64" s="45">
        <v>701183934.25999999</v>
      </c>
      <c r="I64" s="47">
        <f>'пп 5 (2)'!F19+'пп 5 (2)'!F36+'пп 5 (2)'!F110+'пп 5 (2)'!F117</f>
        <v>437487141.55000001</v>
      </c>
      <c r="J64" s="47">
        <f>'пп 5 (2)'!G19+'пп 5 (2)'!G36+'пп 5 (2)'!G110+'пп 5 (2)'!G117</f>
        <v>181932900.13999999</v>
      </c>
      <c r="K64" s="47">
        <f>'пп 5 (2)'!H19+'пп 5 (2)'!H36+'пп 5 (2)'!H110+'пп 5 (2)'!H117</f>
        <v>108051250.5</v>
      </c>
      <c r="L64" s="47">
        <f>'пп 5 (2)'!I19+'пп 5 (2)'!I36+'пп 5 (2)'!I110+'пп 5 (2)'!I117</f>
        <v>108051250.5</v>
      </c>
      <c r="M64" s="47">
        <f>'пп 5 (2)'!J19+'пп 5 (2)'!J36+'пп 5 (2)'!J110+'пп 5 (2)'!J117</f>
        <v>108051250.5</v>
      </c>
      <c r="N64" s="47">
        <f>'пп 5 (2)'!K19+'пп 5 (2)'!K36+'пп 5 (2)'!K110+'пп 5 (2)'!K117</f>
        <v>108051250.5</v>
      </c>
    </row>
    <row r="65" spans="1:14" s="10" customFormat="1" ht="39" customHeight="1" x14ac:dyDescent="0.3">
      <c r="A65" s="71" t="s">
        <v>153</v>
      </c>
      <c r="B65" s="52" t="s">
        <v>112</v>
      </c>
      <c r="C65" s="45">
        <f>D65+E65+F65+G65+H65+I65+J65+K65+L65+M65+N65</f>
        <v>2100000000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7">
        <f>'пп 5 (2)'!F20</f>
        <v>2100000000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</row>
    <row r="66" spans="1:14" s="10" customFormat="1" ht="36.6" customHeight="1" x14ac:dyDescent="0.3">
      <c r="A66" s="71" t="s">
        <v>154</v>
      </c>
      <c r="B66" s="72" t="s">
        <v>111</v>
      </c>
      <c r="C66" s="45">
        <v>890177.59</v>
      </c>
      <c r="D66" s="45">
        <v>484417.08</v>
      </c>
      <c r="E66" s="45">
        <v>405760.51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</row>
    <row r="67" spans="1:14" s="10" customFormat="1" ht="80.25" customHeight="1" x14ac:dyDescent="0.3">
      <c r="A67" s="71" t="s">
        <v>81</v>
      </c>
      <c r="B67" s="72" t="s">
        <v>115</v>
      </c>
      <c r="C67" s="45">
        <v>1641396.38</v>
      </c>
      <c r="D67" s="45">
        <v>893215.52</v>
      </c>
      <c r="E67" s="45">
        <v>748180.86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</row>
    <row r="68" spans="1:14" s="10" customFormat="1" ht="59.45" customHeight="1" x14ac:dyDescent="0.3">
      <c r="A68" s="71" t="s">
        <v>214</v>
      </c>
      <c r="B68" s="72" t="s">
        <v>82</v>
      </c>
      <c r="C68" s="45">
        <f>D68+E68+F68+G68+H68</f>
        <v>7553821.2599999998</v>
      </c>
      <c r="D68" s="45">
        <v>0</v>
      </c>
      <c r="E68" s="45">
        <v>0</v>
      </c>
      <c r="F68" s="45">
        <v>0</v>
      </c>
      <c r="G68" s="45">
        <v>7553821.2599999998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</row>
    <row r="69" spans="1:14" s="10" customFormat="1" ht="60" customHeight="1" x14ac:dyDescent="0.3">
      <c r="A69" s="71" t="s">
        <v>155</v>
      </c>
      <c r="B69" s="72" t="s">
        <v>116</v>
      </c>
      <c r="C69" s="45">
        <f>D69+E69+F69+G69+H69+I69+J69+K69+L69+M69+N69</f>
        <v>1725933544.3800001</v>
      </c>
      <c r="D69" s="45">
        <v>441137153.37</v>
      </c>
      <c r="E69" s="45">
        <v>767863084.48000002</v>
      </c>
      <c r="F69" s="45">
        <v>123455850.90000001</v>
      </c>
      <c r="G69" s="45">
        <f>G71+G72+G70</f>
        <v>24596930.260000002</v>
      </c>
      <c r="H69" s="45">
        <f>H71+H72+H70</f>
        <v>17804261.629999999</v>
      </c>
      <c r="I69" s="47">
        <f>I70+I71+I72</f>
        <v>48808089.909999996</v>
      </c>
      <c r="J69" s="47">
        <f t="shared" ref="J69:N69" si="12">J70+J71+J72</f>
        <v>141771817.87</v>
      </c>
      <c r="K69" s="47">
        <f t="shared" si="12"/>
        <v>2958032.66</v>
      </c>
      <c r="L69" s="47">
        <f t="shared" si="12"/>
        <v>10603680</v>
      </c>
      <c r="M69" s="47">
        <f t="shared" si="12"/>
        <v>73251200</v>
      </c>
      <c r="N69" s="47">
        <f t="shared" si="12"/>
        <v>73683443.299999997</v>
      </c>
    </row>
    <row r="70" spans="1:14" s="10" customFormat="1" ht="41.25" customHeight="1" x14ac:dyDescent="0.3">
      <c r="A70" s="71" t="s">
        <v>156</v>
      </c>
      <c r="B70" s="72" t="s">
        <v>109</v>
      </c>
      <c r="C70" s="45">
        <f>D70+E70+F70+G70+H70+I70+J70+K70+L70+M70+N70</f>
        <v>550652053.74000001</v>
      </c>
      <c r="D70" s="45">
        <v>45228681.289999999</v>
      </c>
      <c r="E70" s="45">
        <v>86981477.480000004</v>
      </c>
      <c r="F70" s="45">
        <v>24964439.34</v>
      </c>
      <c r="G70" s="45">
        <v>24596930.260000002</v>
      </c>
      <c r="H70" s="45">
        <v>17804261.629999999</v>
      </c>
      <c r="I70" s="47">
        <f>'пп 5 (2)'!F53</f>
        <v>48808089.909999996</v>
      </c>
      <c r="J70" s="47">
        <f>'пп 5 (2)'!G53</f>
        <v>141771817.87</v>
      </c>
      <c r="K70" s="47">
        <f>'пп 5 (2)'!H53</f>
        <v>2958032.66</v>
      </c>
      <c r="L70" s="47">
        <f>'пп 5 (2)'!I53</f>
        <v>10603680</v>
      </c>
      <c r="M70" s="47">
        <f>'пп 5 (2)'!J53</f>
        <v>73251200</v>
      </c>
      <c r="N70" s="47">
        <f>'пп 5 (2)'!K53</f>
        <v>73683443.299999997</v>
      </c>
    </row>
    <row r="71" spans="1:14" s="10" customFormat="1" ht="37.5" customHeight="1" x14ac:dyDescent="0.3">
      <c r="A71" s="71" t="s">
        <v>157</v>
      </c>
      <c r="B71" s="72" t="s">
        <v>111</v>
      </c>
      <c r="C71" s="45">
        <v>56907196.75</v>
      </c>
      <c r="D71" s="45">
        <v>25605415.559999999</v>
      </c>
      <c r="E71" s="45">
        <v>30881607</v>
      </c>
      <c r="F71" s="45">
        <v>420174.19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</row>
    <row r="72" spans="1:14" s="10" customFormat="1" ht="43.15" customHeight="1" x14ac:dyDescent="0.3">
      <c r="A72" s="71" t="s">
        <v>158</v>
      </c>
      <c r="B72" s="72" t="s">
        <v>112</v>
      </c>
      <c r="C72" s="45">
        <f>D72+E72+F72+G72+H72+I72+J72+K72+L72+M72+N72</f>
        <v>1118374293.8899999</v>
      </c>
      <c r="D72" s="45">
        <v>370303056.51999998</v>
      </c>
      <c r="E72" s="45">
        <v>650000000</v>
      </c>
      <c r="F72" s="45">
        <v>98071237.370000005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</row>
    <row r="73" spans="1:14" s="10" customFormat="1" ht="56.25" customHeight="1" x14ac:dyDescent="0.3">
      <c r="A73" s="71" t="s">
        <v>159</v>
      </c>
      <c r="B73" s="72" t="s">
        <v>119</v>
      </c>
      <c r="C73" s="45">
        <f>D73+E73+F73+G73+H73+I73+J73+K73+L73+M73+N73</f>
        <v>8032331190.9000006</v>
      </c>
      <c r="D73" s="45">
        <v>1226985487.99</v>
      </c>
      <c r="E73" s="45">
        <v>1257425341.72</v>
      </c>
      <c r="F73" s="45">
        <v>640145163.73000002</v>
      </c>
      <c r="G73" s="45">
        <f t="shared" ref="G73:N73" si="13">G74+G75+G76+G77+G78</f>
        <v>686085694.13999999</v>
      </c>
      <c r="H73" s="45">
        <f t="shared" si="13"/>
        <v>718988195.88999999</v>
      </c>
      <c r="I73" s="45">
        <f>I63+I69</f>
        <v>2586295231.46</v>
      </c>
      <c r="J73" s="45">
        <f t="shared" si="13"/>
        <v>323704718.00999999</v>
      </c>
      <c r="K73" s="45">
        <f t="shared" si="13"/>
        <v>111009283.16</v>
      </c>
      <c r="L73" s="45">
        <f>L74+L75+L76+L77+L78</f>
        <v>118654930.5</v>
      </c>
      <c r="M73" s="45">
        <f t="shared" si="13"/>
        <v>181302450.5</v>
      </c>
      <c r="N73" s="45">
        <f t="shared" si="13"/>
        <v>181734693.80000001</v>
      </c>
    </row>
    <row r="74" spans="1:14" s="10" customFormat="1" ht="40.9" customHeight="1" x14ac:dyDescent="0.3">
      <c r="A74" s="71" t="s">
        <v>160</v>
      </c>
      <c r="B74" s="72" t="s">
        <v>109</v>
      </c>
      <c r="C74" s="45">
        <f>D74+E74+F74+G74+H74+I74+J74+K74+L74+M74+N74</f>
        <v>4746964305.0299997</v>
      </c>
      <c r="D74" s="45">
        <v>829699383.30999994</v>
      </c>
      <c r="E74" s="45">
        <v>575389793.35000002</v>
      </c>
      <c r="F74" s="45">
        <v>541653752.16999996</v>
      </c>
      <c r="G74" s="45">
        <f>G64+G70</f>
        <v>678531872.88</v>
      </c>
      <c r="H74" s="45">
        <f>H64+H70</f>
        <v>718988195.88999999</v>
      </c>
      <c r="I74" s="45">
        <f>I64+I70</f>
        <v>486295231.46000004</v>
      </c>
      <c r="J74" s="45">
        <f>J64+J70</f>
        <v>323704718.00999999</v>
      </c>
      <c r="K74" s="45">
        <f>K64+K70</f>
        <v>111009283.16</v>
      </c>
      <c r="L74" s="45">
        <f>L64+L70</f>
        <v>118654930.5</v>
      </c>
      <c r="M74" s="45">
        <f>M70+M64</f>
        <v>181302450.5</v>
      </c>
      <c r="N74" s="45">
        <f>N70+N64</f>
        <v>181734693.80000001</v>
      </c>
    </row>
    <row r="75" spans="1:14" s="10" customFormat="1" ht="40.9" customHeight="1" x14ac:dyDescent="0.3">
      <c r="A75" s="71" t="s">
        <v>180</v>
      </c>
      <c r="B75" s="72" t="s">
        <v>111</v>
      </c>
      <c r="C75" s="45">
        <v>57797374.340000004</v>
      </c>
      <c r="D75" s="45">
        <v>26089832.640000001</v>
      </c>
      <c r="E75" s="45">
        <v>31287367.510000002</v>
      </c>
      <c r="F75" s="45">
        <v>420174.19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</row>
    <row r="76" spans="1:14" s="10" customFormat="1" ht="40.9" customHeight="1" x14ac:dyDescent="0.3">
      <c r="A76" s="71" t="s">
        <v>181</v>
      </c>
      <c r="B76" s="72" t="s">
        <v>112</v>
      </c>
      <c r="C76" s="45">
        <f>D76+E76+F76+G76+H76+I76+J76+K76+L76+M76+N76</f>
        <v>3218374293.8899999</v>
      </c>
      <c r="D76" s="45">
        <v>370303056.51999998</v>
      </c>
      <c r="E76" s="45">
        <v>650000000</v>
      </c>
      <c r="F76" s="45">
        <v>98071237.370000005</v>
      </c>
      <c r="G76" s="45">
        <v>0</v>
      </c>
      <c r="H76" s="45">
        <v>0</v>
      </c>
      <c r="I76" s="45">
        <f>I65</f>
        <v>2100000000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</row>
    <row r="77" spans="1:14" s="10" customFormat="1" ht="75.75" customHeight="1" x14ac:dyDescent="0.3">
      <c r="A77" s="71" t="s">
        <v>182</v>
      </c>
      <c r="B77" s="72" t="s">
        <v>115</v>
      </c>
      <c r="C77" s="45">
        <v>1641396.38</v>
      </c>
      <c r="D77" s="45">
        <v>893215.52</v>
      </c>
      <c r="E77" s="45">
        <v>748180.86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</row>
    <row r="78" spans="1:14" s="10" customFormat="1" ht="60.6" customHeight="1" x14ac:dyDescent="0.3">
      <c r="A78" s="71" t="s">
        <v>183</v>
      </c>
      <c r="B78" s="72" t="s">
        <v>82</v>
      </c>
      <c r="C78" s="45">
        <f>D78+E78+F78+G78+H78</f>
        <v>7553821.2599999998</v>
      </c>
      <c r="D78" s="45">
        <v>0</v>
      </c>
      <c r="E78" s="45">
        <v>0</v>
      </c>
      <c r="F78" s="45">
        <v>0</v>
      </c>
      <c r="G78" s="45">
        <f>G68</f>
        <v>7553821.2599999998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</row>
    <row r="79" spans="1:14" s="10" customFormat="1" ht="18" customHeight="1" x14ac:dyDescent="0.3">
      <c r="A79" s="186" t="s">
        <v>6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8"/>
    </row>
    <row r="80" spans="1:14" s="10" customFormat="1" ht="81" customHeight="1" x14ac:dyDescent="0.3">
      <c r="A80" s="71" t="s">
        <v>161</v>
      </c>
      <c r="B80" s="72" t="s">
        <v>118</v>
      </c>
      <c r="C80" s="45">
        <f t="shared" ref="C80:C87" si="14">D80+E80+F80+G80+H80</f>
        <v>158513729.12</v>
      </c>
      <c r="D80" s="45">
        <v>0</v>
      </c>
      <c r="E80" s="45">
        <v>0</v>
      </c>
      <c r="F80" s="45">
        <v>0</v>
      </c>
      <c r="G80" s="45">
        <v>158513729.12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</row>
    <row r="81" spans="1:14" s="10" customFormat="1" ht="40.15" customHeight="1" x14ac:dyDescent="0.3">
      <c r="A81" s="71" t="s">
        <v>162</v>
      </c>
      <c r="B81" s="72" t="s">
        <v>109</v>
      </c>
      <c r="C81" s="45">
        <f t="shared" si="14"/>
        <v>6340549.1900000004</v>
      </c>
      <c r="D81" s="45">
        <v>0</v>
      </c>
      <c r="E81" s="45">
        <v>0</v>
      </c>
      <c r="F81" s="45">
        <v>0</v>
      </c>
      <c r="G81" s="45">
        <v>6340549.1900000004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</row>
    <row r="82" spans="1:14" s="10" customFormat="1" ht="40.15" customHeight="1" x14ac:dyDescent="0.3">
      <c r="A82" s="71" t="s">
        <v>163</v>
      </c>
      <c r="B82" s="72" t="s">
        <v>111</v>
      </c>
      <c r="C82" s="45">
        <f t="shared" si="14"/>
        <v>31956506.82</v>
      </c>
      <c r="D82" s="45">
        <v>0</v>
      </c>
      <c r="E82" s="45">
        <v>0</v>
      </c>
      <c r="F82" s="45">
        <v>0</v>
      </c>
      <c r="G82" s="45">
        <v>31956506.82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</row>
    <row r="83" spans="1:14" s="10" customFormat="1" ht="40.15" customHeight="1" x14ac:dyDescent="0.3">
      <c r="A83" s="71" t="s">
        <v>164</v>
      </c>
      <c r="B83" s="72" t="s">
        <v>112</v>
      </c>
      <c r="C83" s="45">
        <f t="shared" si="14"/>
        <v>120216673.11</v>
      </c>
      <c r="D83" s="45">
        <v>0</v>
      </c>
      <c r="E83" s="45">
        <v>0</v>
      </c>
      <c r="F83" s="45">
        <v>0</v>
      </c>
      <c r="G83" s="45">
        <v>120216673.11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</row>
    <row r="84" spans="1:14" s="10" customFormat="1" ht="40.15" customHeight="1" x14ac:dyDescent="0.3">
      <c r="A84" s="71" t="s">
        <v>85</v>
      </c>
      <c r="B84" s="72" t="s">
        <v>84</v>
      </c>
      <c r="C84" s="45">
        <f t="shared" si="14"/>
        <v>158513729.12</v>
      </c>
      <c r="D84" s="45">
        <v>0</v>
      </c>
      <c r="E84" s="45">
        <v>0</v>
      </c>
      <c r="F84" s="45">
        <v>0</v>
      </c>
      <c r="G84" s="45">
        <f>G85+G86+G87</f>
        <v>158513729.12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</row>
    <row r="85" spans="1:14" s="10" customFormat="1" ht="40.15" customHeight="1" x14ac:dyDescent="0.3">
      <c r="A85" s="71" t="s">
        <v>86</v>
      </c>
      <c r="B85" s="72" t="s">
        <v>109</v>
      </c>
      <c r="C85" s="45">
        <f t="shared" si="14"/>
        <v>6340549.1900000004</v>
      </c>
      <c r="D85" s="45">
        <v>0</v>
      </c>
      <c r="E85" s="45">
        <v>0</v>
      </c>
      <c r="F85" s="45">
        <v>0</v>
      </c>
      <c r="G85" s="45">
        <f>G81</f>
        <v>6340549.1900000004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</row>
    <row r="86" spans="1:14" s="10" customFormat="1" ht="40.15" customHeight="1" x14ac:dyDescent="0.3">
      <c r="A86" s="71" t="s">
        <v>87</v>
      </c>
      <c r="B86" s="72" t="s">
        <v>111</v>
      </c>
      <c r="C86" s="45">
        <f t="shared" si="14"/>
        <v>31956506.82</v>
      </c>
      <c r="D86" s="45">
        <v>0</v>
      </c>
      <c r="E86" s="45">
        <v>0</v>
      </c>
      <c r="F86" s="45">
        <v>0</v>
      </c>
      <c r="G86" s="45">
        <f>G82</f>
        <v>31956506.82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</row>
    <row r="87" spans="1:14" s="10" customFormat="1" ht="40.15" customHeight="1" x14ac:dyDescent="0.3">
      <c r="A87" s="71" t="s">
        <v>88</v>
      </c>
      <c r="B87" s="72" t="s">
        <v>112</v>
      </c>
      <c r="C87" s="45">
        <f t="shared" si="14"/>
        <v>120216673.11</v>
      </c>
      <c r="D87" s="45">
        <v>0</v>
      </c>
      <c r="E87" s="45">
        <v>0</v>
      </c>
      <c r="F87" s="45">
        <v>0</v>
      </c>
      <c r="G87" s="45">
        <f>G83</f>
        <v>120216673.11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</row>
    <row r="88" spans="1:14" s="10" customFormat="1" ht="24" customHeight="1" x14ac:dyDescent="0.3">
      <c r="A88" s="180" t="s">
        <v>218</v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2"/>
    </row>
    <row r="89" spans="1:14" s="10" customFormat="1" ht="40.15" customHeight="1" x14ac:dyDescent="0.3">
      <c r="A89" s="71" t="s">
        <v>165</v>
      </c>
      <c r="B89" s="72" t="s">
        <v>186</v>
      </c>
      <c r="C89" s="45">
        <f>I89+J89+K89+L89+M89+N89</f>
        <v>1036542218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f>'пп 7 (12-2)'!F37</f>
        <v>489114218</v>
      </c>
      <c r="J89" s="45">
        <f>'пп 7 (12-2)'!G37</f>
        <v>152424000</v>
      </c>
      <c r="K89" s="45">
        <f>'пп 7 (12-2)'!H37</f>
        <v>193484000</v>
      </c>
      <c r="L89" s="45">
        <f>'пп 7 (12-2)'!I37</f>
        <v>201320000</v>
      </c>
      <c r="M89" s="45">
        <f>'пп 7 (12-2)'!J37</f>
        <v>100000</v>
      </c>
      <c r="N89" s="45">
        <f>'пп 7 (12-2)'!K37</f>
        <v>100000</v>
      </c>
    </row>
    <row r="90" spans="1:14" s="10" customFormat="1" ht="56.25" customHeight="1" x14ac:dyDescent="0.3">
      <c r="A90" s="71" t="s">
        <v>166</v>
      </c>
      <c r="B90" s="54" t="s">
        <v>185</v>
      </c>
      <c r="C90" s="45">
        <f>C89</f>
        <v>1036542218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f t="shared" ref="I90:J92" si="15">I89</f>
        <v>489114218</v>
      </c>
      <c r="J90" s="45">
        <f t="shared" si="15"/>
        <v>152424000</v>
      </c>
      <c r="K90" s="53">
        <v>193484000</v>
      </c>
      <c r="L90" s="45">
        <f>L91</f>
        <v>201320000</v>
      </c>
      <c r="M90" s="45">
        <v>100000</v>
      </c>
      <c r="N90" s="45">
        <v>100000</v>
      </c>
    </row>
    <row r="91" spans="1:14" s="10" customFormat="1" ht="62.25" customHeight="1" x14ac:dyDescent="0.3">
      <c r="A91" s="71" t="s">
        <v>167</v>
      </c>
      <c r="B91" s="55" t="s">
        <v>187</v>
      </c>
      <c r="C91" s="45">
        <f>C90</f>
        <v>1036542218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f t="shared" si="15"/>
        <v>489114218</v>
      </c>
      <c r="J91" s="45">
        <f t="shared" si="15"/>
        <v>152424000</v>
      </c>
      <c r="K91" s="45">
        <f>K90</f>
        <v>193484000</v>
      </c>
      <c r="L91" s="45">
        <v>201320000</v>
      </c>
      <c r="M91" s="45">
        <v>100000</v>
      </c>
      <c r="N91" s="45">
        <v>100000</v>
      </c>
    </row>
    <row r="92" spans="1:14" s="10" customFormat="1" ht="66.75" customHeight="1" x14ac:dyDescent="0.3">
      <c r="A92" s="69" t="s">
        <v>168</v>
      </c>
      <c r="B92" s="56" t="s">
        <v>185</v>
      </c>
      <c r="C92" s="48">
        <f>C91</f>
        <v>1036542218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f t="shared" si="15"/>
        <v>489114218</v>
      </c>
      <c r="J92" s="45">
        <f t="shared" si="15"/>
        <v>152424000</v>
      </c>
      <c r="K92" s="45">
        <f>K91</f>
        <v>193484000</v>
      </c>
      <c r="L92" s="45">
        <v>201320000</v>
      </c>
      <c r="M92" s="45">
        <v>100000</v>
      </c>
      <c r="N92" s="45">
        <v>100000</v>
      </c>
    </row>
    <row r="93" spans="1:14" s="10" customFormat="1" ht="58.5" customHeight="1" x14ac:dyDescent="0.3">
      <c r="A93" s="71" t="s">
        <v>89</v>
      </c>
      <c r="B93" s="50" t="s">
        <v>120</v>
      </c>
      <c r="C93" s="45">
        <f>D93+E93+F93+G93+H93+I93+J93+K93+L93+M93+N93</f>
        <v>15573451942.850002</v>
      </c>
      <c r="D93" s="45">
        <v>3175778392.6199999</v>
      </c>
      <c r="E93" s="45">
        <v>2294920279.5900002</v>
      </c>
      <c r="F93" s="45">
        <v>1756537931.25</v>
      </c>
      <c r="G93" s="45">
        <f>G94+G95+G96+G97+G98+G99</f>
        <v>1192035376.8499999</v>
      </c>
      <c r="H93" s="45">
        <f>H94+H95+H96+H97+H98+H99</f>
        <v>827988469.11000001</v>
      </c>
      <c r="I93" s="45">
        <f>I94+I95+I96+I97+I98+I99+I100</f>
        <v>3809647793.96</v>
      </c>
      <c r="J93" s="45">
        <f>J94+J95+J96+J97+J98+J99+J100</f>
        <v>1228712081.3499999</v>
      </c>
      <c r="K93" s="45">
        <f>K94+K95+K96+K97+K98+K99+K100</f>
        <v>379524848.19999999</v>
      </c>
      <c r="L93" s="45">
        <f>L94+L95+L96+L97+L98+L99+L100</f>
        <v>395006495.53999996</v>
      </c>
      <c r="M93" s="45">
        <f t="shared" ref="M93:N93" si="16">M94+M95+M96+M97+M98+M99+M100</f>
        <v>256434015.53999999</v>
      </c>
      <c r="N93" s="45">
        <f t="shared" si="16"/>
        <v>256866258.84</v>
      </c>
    </row>
    <row r="94" spans="1:14" s="10" customFormat="1" ht="40.15" customHeight="1" x14ac:dyDescent="0.3">
      <c r="A94" s="71" t="s">
        <v>90</v>
      </c>
      <c r="B94" s="72" t="s">
        <v>109</v>
      </c>
      <c r="C94" s="45">
        <f>D94+E94+F94+G94+H94+I94+J94+K94+L94+M94+N94</f>
        <v>7330711230.9800005</v>
      </c>
      <c r="D94" s="45">
        <v>1266803359.4400001</v>
      </c>
      <c r="E94" s="45">
        <v>1010083896.11</v>
      </c>
      <c r="F94" s="45">
        <v>887580444.5</v>
      </c>
      <c r="G94" s="45">
        <f t="shared" ref="G94:N94" si="17">G33+G43+G59+G74+G85</f>
        <v>977685021.83000004</v>
      </c>
      <c r="H94" s="45">
        <f t="shared" si="17"/>
        <v>808076840.62</v>
      </c>
      <c r="I94" s="45">
        <f>I33+I43+I59+I74+I85</f>
        <v>731682499.10000002</v>
      </c>
      <c r="J94" s="45">
        <f>J33+J43+J59+J74+J85</f>
        <v>795971551.25999999</v>
      </c>
      <c r="K94" s="45">
        <f>K33+K43+K59+K74+K85</f>
        <v>176040848.19999999</v>
      </c>
      <c r="L94" s="45">
        <f>L33+L43+L59+L74+L85</f>
        <v>183686495.53999999</v>
      </c>
      <c r="M94" s="45">
        <f t="shared" si="17"/>
        <v>246334015.53999999</v>
      </c>
      <c r="N94" s="45">
        <f t="shared" si="17"/>
        <v>246766258.84</v>
      </c>
    </row>
    <row r="95" spans="1:14" s="10" customFormat="1" ht="40.15" customHeight="1" x14ac:dyDescent="0.3">
      <c r="A95" s="71" t="s">
        <v>91</v>
      </c>
      <c r="B95" s="72" t="s">
        <v>111</v>
      </c>
      <c r="C95" s="45">
        <f>D95+E95+F95+G95+H95+I95+J95+K95+L95+M95+N95</f>
        <v>1778817757.1300001</v>
      </c>
      <c r="D95" s="45">
        <v>691540886.47000003</v>
      </c>
      <c r="E95" s="45">
        <v>302190037.72000003</v>
      </c>
      <c r="F95" s="45">
        <v>392626318.97000003</v>
      </c>
      <c r="G95" s="45">
        <f>G36+G44+G60+G75+G86</f>
        <v>60049262.740000002</v>
      </c>
      <c r="H95" s="45">
        <f>H36+H44+H60+H75+H86</f>
        <v>6299039.4000000004</v>
      </c>
      <c r="I95" s="45">
        <f>I34+I44+I50</f>
        <v>55795681.739999995</v>
      </c>
      <c r="J95" s="45">
        <f>J34+J44+J50</f>
        <v>270316530.08999997</v>
      </c>
      <c r="K95" s="45">
        <f t="shared" ref="K95:N95" si="18">K34+K44+K50</f>
        <v>0</v>
      </c>
      <c r="L95" s="45">
        <f t="shared" si="18"/>
        <v>0</v>
      </c>
      <c r="M95" s="45">
        <f t="shared" si="18"/>
        <v>0</v>
      </c>
      <c r="N95" s="45">
        <f t="shared" si="18"/>
        <v>0</v>
      </c>
    </row>
    <row r="96" spans="1:14" s="10" customFormat="1" ht="81.75" customHeight="1" x14ac:dyDescent="0.3">
      <c r="A96" s="71" t="s">
        <v>92</v>
      </c>
      <c r="B96" s="72" t="s">
        <v>115</v>
      </c>
      <c r="C96" s="45">
        <f>D96+E96+F96+G96+H96+I96+J96+K96+L96+M96+N96</f>
        <v>1640997492.6199999</v>
      </c>
      <c r="D96" s="45">
        <v>844249503.58000004</v>
      </c>
      <c r="E96" s="45">
        <v>328582039.20999998</v>
      </c>
      <c r="F96" s="45">
        <v>367891551.13999999</v>
      </c>
      <c r="G96" s="45">
        <f t="shared" ref="G96:N96" si="19">G61+G77</f>
        <v>26530597.91</v>
      </c>
      <c r="H96" s="45">
        <f t="shared" si="19"/>
        <v>0</v>
      </c>
      <c r="I96" s="45">
        <f>I51</f>
        <v>73743800.780000001</v>
      </c>
      <c r="J96" s="45">
        <f t="shared" si="19"/>
        <v>0</v>
      </c>
      <c r="K96" s="45">
        <f t="shared" si="19"/>
        <v>0</v>
      </c>
      <c r="L96" s="45">
        <f t="shared" si="19"/>
        <v>0</v>
      </c>
      <c r="M96" s="45">
        <f t="shared" si="19"/>
        <v>0</v>
      </c>
      <c r="N96" s="45">
        <f t="shared" si="19"/>
        <v>0</v>
      </c>
    </row>
    <row r="97" spans="1:14" s="10" customFormat="1" ht="54.6" customHeight="1" x14ac:dyDescent="0.3">
      <c r="A97" s="71" t="s">
        <v>93</v>
      </c>
      <c r="B97" s="72" t="s">
        <v>112</v>
      </c>
      <c r="C97" s="45">
        <f>D97+E97+F97+G97+H97+I97+J97+K97+L97+M97+N97</f>
        <v>3700171836.2600002</v>
      </c>
      <c r="D97" s="45">
        <v>373184643.13</v>
      </c>
      <c r="E97" s="45">
        <v>654064306.54999995</v>
      </c>
      <c r="F97" s="45">
        <v>99782030.040000007</v>
      </c>
      <c r="G97" s="45">
        <f>G45+G76+G87</f>
        <v>120216673.11</v>
      </c>
      <c r="H97" s="45">
        <f>H45+H76+H87</f>
        <v>3612589.09</v>
      </c>
      <c r="I97" s="45">
        <f>I35+I45+I76</f>
        <v>2449311594.3400002</v>
      </c>
      <c r="J97" s="45">
        <f>J45+J76+J87</f>
        <v>0</v>
      </c>
      <c r="K97" s="45">
        <f>K45+K76+K87</f>
        <v>0</v>
      </c>
      <c r="L97" s="45">
        <f>L45+L76+L87</f>
        <v>0</v>
      </c>
      <c r="M97" s="45">
        <f>M45+M76+M87</f>
        <v>0</v>
      </c>
      <c r="N97" s="45">
        <f>N45+N76+N87</f>
        <v>0</v>
      </c>
    </row>
    <row r="98" spans="1:14" s="10" customFormat="1" ht="54.6" customHeight="1" x14ac:dyDescent="0.3">
      <c r="A98" s="71" t="s">
        <v>94</v>
      </c>
      <c r="B98" s="72" t="s">
        <v>113</v>
      </c>
      <c r="C98" s="45">
        <f>D98+E98+F98+G98+H98+J98+I98+K98+L98+M98+N98</f>
        <v>78657586.599999994</v>
      </c>
      <c r="D98" s="45">
        <v>0</v>
      </c>
      <c r="E98" s="45">
        <v>0</v>
      </c>
      <c r="F98" s="45">
        <v>8657586.5999999996</v>
      </c>
      <c r="G98" s="45">
        <v>0</v>
      </c>
      <c r="H98" s="45">
        <f t="shared" ref="H98:N98" si="20">H46</f>
        <v>10000000</v>
      </c>
      <c r="I98" s="45">
        <f t="shared" si="20"/>
        <v>10000000</v>
      </c>
      <c r="J98" s="45">
        <f t="shared" si="20"/>
        <v>10000000</v>
      </c>
      <c r="K98" s="45">
        <f t="shared" si="20"/>
        <v>10000000</v>
      </c>
      <c r="L98" s="45">
        <f t="shared" si="20"/>
        <v>10000000</v>
      </c>
      <c r="M98" s="45">
        <f t="shared" si="20"/>
        <v>10000000</v>
      </c>
      <c r="N98" s="45">
        <f t="shared" si="20"/>
        <v>10000000</v>
      </c>
    </row>
    <row r="99" spans="1:14" s="10" customFormat="1" ht="74.25" customHeight="1" x14ac:dyDescent="0.3">
      <c r="A99" s="71" t="s">
        <v>188</v>
      </c>
      <c r="B99" s="72" t="s">
        <v>82</v>
      </c>
      <c r="C99" s="45">
        <f>D99+E99+F99+G99+H99+I99+J99+K99+L99+M99+N99</f>
        <v>7553821.2599999998</v>
      </c>
      <c r="D99" s="45">
        <v>0</v>
      </c>
      <c r="E99" s="45">
        <v>0</v>
      </c>
      <c r="F99" s="45">
        <v>0</v>
      </c>
      <c r="G99" s="45">
        <v>7553821.2599999998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</row>
    <row r="100" spans="1:14" s="10" customFormat="1" ht="64.5" customHeight="1" x14ac:dyDescent="0.3">
      <c r="A100" s="69" t="s">
        <v>212</v>
      </c>
      <c r="B100" s="56" t="s">
        <v>185</v>
      </c>
      <c r="C100" s="48">
        <f>C92</f>
        <v>1036542218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f>I92</f>
        <v>489114218</v>
      </c>
      <c r="J100" s="45">
        <f>J92</f>
        <v>152424000</v>
      </c>
      <c r="K100" s="45">
        <f>K92</f>
        <v>193484000</v>
      </c>
      <c r="L100" s="45">
        <v>201320000</v>
      </c>
      <c r="M100" s="45">
        <v>100000</v>
      </c>
      <c r="N100" s="45">
        <v>100000</v>
      </c>
    </row>
    <row r="101" spans="1:14" s="10" customFormat="1" ht="86.25" customHeight="1" x14ac:dyDescent="0.3">
      <c r="A101" s="71" t="s">
        <v>189</v>
      </c>
      <c r="B101" s="50" t="s">
        <v>108</v>
      </c>
      <c r="C101" s="45">
        <f>D101+E101+F101+G101+H101+I101+J101+K101+L101+M101+N101</f>
        <v>2320354948.3199997</v>
      </c>
      <c r="D101" s="45">
        <v>1233445200.3699999</v>
      </c>
      <c r="E101" s="45">
        <v>25404153.510000002</v>
      </c>
      <c r="F101" s="45">
        <v>61942246.270000003</v>
      </c>
      <c r="G101" s="45">
        <f>G102+G103+G104+G105+G106</f>
        <v>124852762.69</v>
      </c>
      <c r="H101" s="45">
        <f>H102+H103+H104+H105+H106</f>
        <v>78225858.340000004</v>
      </c>
      <c r="I101" s="45">
        <f>I102+I106+I105+I103+I104</f>
        <v>261131722.44</v>
      </c>
      <c r="J101" s="45">
        <f t="shared" ref="J101:M101" si="21">J102+J106+J105+J103+J104</f>
        <v>235226744.53999999</v>
      </c>
      <c r="K101" s="45">
        <f t="shared" si="21"/>
        <v>75031565.039999992</v>
      </c>
      <c r="L101" s="45">
        <f t="shared" si="21"/>
        <v>75031565.039999992</v>
      </c>
      <c r="M101" s="45">
        <f t="shared" si="21"/>
        <v>75031565.039999992</v>
      </c>
      <c r="N101" s="45">
        <f>N102+N106+N105+N103+N104</f>
        <v>75031565.039999992</v>
      </c>
    </row>
    <row r="102" spans="1:14" s="10" customFormat="1" ht="40.9" customHeight="1" x14ac:dyDescent="0.3">
      <c r="A102" s="71" t="s">
        <v>190</v>
      </c>
      <c r="B102" s="72" t="s">
        <v>109</v>
      </c>
      <c r="C102" s="45">
        <f>D102+E102+F102+G102+H102+I102+J102+K102+L102+M102+N102</f>
        <v>1236509973.7699997</v>
      </c>
      <c r="D102" s="45">
        <v>399754262.89999998</v>
      </c>
      <c r="E102" s="45">
        <v>10969250.4</v>
      </c>
      <c r="F102" s="45">
        <v>47609171.479999997</v>
      </c>
      <c r="G102" s="45">
        <v>70229408.859999999</v>
      </c>
      <c r="H102" s="45">
        <f t="shared" ref="H102:M102" si="22">H23+H43+H49</f>
        <v>58314229.850000001</v>
      </c>
      <c r="I102" s="45">
        <f>I23+I43+I49</f>
        <v>164280645.57999998</v>
      </c>
      <c r="J102" s="45">
        <f>J23+J43+J49</f>
        <v>225226744.53999999</v>
      </c>
      <c r="K102" s="45">
        <f>K23+K43+K49</f>
        <v>65031565.039999999</v>
      </c>
      <c r="L102" s="45">
        <f t="shared" si="22"/>
        <v>65031565.039999999</v>
      </c>
      <c r="M102" s="45">
        <f t="shared" si="22"/>
        <v>65031565.039999999</v>
      </c>
      <c r="N102" s="45">
        <f>N23+N43+N49</f>
        <v>65031565.039999999</v>
      </c>
    </row>
    <row r="103" spans="1:14" s="10" customFormat="1" ht="40.9" customHeight="1" x14ac:dyDescent="0.3">
      <c r="A103" s="71" t="s">
        <v>191</v>
      </c>
      <c r="B103" s="72" t="s">
        <v>111</v>
      </c>
      <c r="C103" s="45">
        <f>D103+E103+F103+G103+H103+I103</f>
        <v>391667109.44</v>
      </c>
      <c r="D103" s="45">
        <v>335144340.30000001</v>
      </c>
      <c r="E103" s="45">
        <v>10370596.560000001</v>
      </c>
      <c r="F103" s="45">
        <v>3964695.52</v>
      </c>
      <c r="G103" s="45">
        <f t="shared" ref="G103:N103" si="23">G39+G50</f>
        <v>28092755.920000002</v>
      </c>
      <c r="H103" s="45">
        <f t="shared" si="23"/>
        <v>6299039.4000000004</v>
      </c>
      <c r="I103" s="45">
        <f>I39+I50</f>
        <v>7795681.7399999993</v>
      </c>
      <c r="J103" s="45">
        <f t="shared" si="23"/>
        <v>0</v>
      </c>
      <c r="K103" s="45">
        <f t="shared" si="23"/>
        <v>0</v>
      </c>
      <c r="L103" s="45">
        <f t="shared" si="23"/>
        <v>0</v>
      </c>
      <c r="M103" s="45">
        <f t="shared" si="23"/>
        <v>0</v>
      </c>
      <c r="N103" s="45">
        <f t="shared" si="23"/>
        <v>0</v>
      </c>
    </row>
    <row r="104" spans="1:14" s="10" customFormat="1" ht="87.75" customHeight="1" x14ac:dyDescent="0.3">
      <c r="A104" s="71" t="s">
        <v>192</v>
      </c>
      <c r="B104" s="72" t="s">
        <v>115</v>
      </c>
      <c r="C104" s="45">
        <f>D104+E104+F104+G104+H104+I104+J104+K104+L104+M104+N104</f>
        <v>595939409.25</v>
      </c>
      <c r="D104" s="45">
        <v>495665010.56</v>
      </c>
      <c r="E104" s="45">
        <v>0</v>
      </c>
      <c r="F104" s="45">
        <v>0</v>
      </c>
      <c r="G104" s="45">
        <f>G51</f>
        <v>26530597.91</v>
      </c>
      <c r="H104" s="45">
        <v>0</v>
      </c>
      <c r="I104" s="45">
        <f>I51</f>
        <v>73743800.780000001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</row>
    <row r="105" spans="1:14" s="10" customFormat="1" ht="40.9" customHeight="1" x14ac:dyDescent="0.3">
      <c r="A105" s="71" t="s">
        <v>193</v>
      </c>
      <c r="B105" s="72" t="s">
        <v>112</v>
      </c>
      <c r="C105" s="45">
        <f>D105+E105+F105+G105+H105+I105+J105+K105+L105+M105+N105</f>
        <v>17580869.259999998</v>
      </c>
      <c r="D105" s="45">
        <v>2881586.61</v>
      </c>
      <c r="E105" s="45">
        <v>4064306.55</v>
      </c>
      <c r="F105" s="45">
        <v>1710792.67</v>
      </c>
      <c r="G105" s="45">
        <v>0</v>
      </c>
      <c r="H105" s="45">
        <v>3612589.09</v>
      </c>
      <c r="I105" s="45">
        <f>I40</f>
        <v>5311594.34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</row>
    <row r="106" spans="1:14" s="10" customFormat="1" ht="40.9" customHeight="1" x14ac:dyDescent="0.3">
      <c r="A106" s="71" t="s">
        <v>194</v>
      </c>
      <c r="B106" s="72" t="s">
        <v>113</v>
      </c>
      <c r="C106" s="45">
        <f>D106+E106+F106+G106+H106+I106+J106+K106+L106+M106+N106</f>
        <v>78657586.599999994</v>
      </c>
      <c r="D106" s="45">
        <v>0</v>
      </c>
      <c r="E106" s="45">
        <v>0</v>
      </c>
      <c r="F106" s="45">
        <v>8657586.5999999996</v>
      </c>
      <c r="G106" s="45">
        <v>0</v>
      </c>
      <c r="H106" s="45">
        <f t="shared" ref="H106:N106" si="24">H46</f>
        <v>10000000</v>
      </c>
      <c r="I106" s="45">
        <f t="shared" si="24"/>
        <v>10000000</v>
      </c>
      <c r="J106" s="45">
        <f t="shared" si="24"/>
        <v>10000000</v>
      </c>
      <c r="K106" s="45">
        <f t="shared" si="24"/>
        <v>10000000</v>
      </c>
      <c r="L106" s="45">
        <f t="shared" si="24"/>
        <v>10000000</v>
      </c>
      <c r="M106" s="45">
        <f t="shared" si="24"/>
        <v>10000000</v>
      </c>
      <c r="N106" s="45">
        <f t="shared" si="24"/>
        <v>10000000</v>
      </c>
    </row>
    <row r="107" spans="1:14" s="10" customFormat="1" ht="81" customHeight="1" x14ac:dyDescent="0.3">
      <c r="A107" s="71" t="s">
        <v>195</v>
      </c>
      <c r="B107" s="72" t="s">
        <v>110</v>
      </c>
      <c r="C107" s="45">
        <f>D107+E107+F107+G107+H107+I107+J107+K107+L107+M107+N107</f>
        <v>188589938.14999998</v>
      </c>
      <c r="D107" s="45">
        <v>2569500.0099999998</v>
      </c>
      <c r="E107" s="45">
        <v>27515531</v>
      </c>
      <c r="F107" s="45">
        <v>19041074</v>
      </c>
      <c r="G107" s="45">
        <f>G108</f>
        <v>39340851.100000001</v>
      </c>
      <c r="H107" s="45">
        <f>H108</f>
        <v>30774414.879999999</v>
      </c>
      <c r="I107" s="45">
        <f>I108</f>
        <v>50415458.159999996</v>
      </c>
      <c r="J107" s="45">
        <f t="shared" ref="J107:K107" si="25">J108</f>
        <v>18933109</v>
      </c>
      <c r="K107" s="45">
        <f t="shared" si="25"/>
        <v>0</v>
      </c>
      <c r="L107" s="45">
        <f t="shared" ref="L107" si="26">L108</f>
        <v>0</v>
      </c>
      <c r="M107" s="45">
        <f t="shared" ref="M107" si="27">M108</f>
        <v>0</v>
      </c>
      <c r="N107" s="45">
        <f t="shared" ref="N107" si="28">N108</f>
        <v>0</v>
      </c>
    </row>
    <row r="108" spans="1:14" s="10" customFormat="1" ht="40.9" customHeight="1" x14ac:dyDescent="0.3">
      <c r="A108" s="71" t="s">
        <v>196</v>
      </c>
      <c r="B108" s="72" t="s">
        <v>109</v>
      </c>
      <c r="C108" s="45">
        <f t="shared" ref="C108:C121" si="29">D108+E108+F108+G108+H108+I108+J108+K108+L108+M108+N108</f>
        <v>188589938.14999998</v>
      </c>
      <c r="D108" s="45">
        <v>2569500.0099999998</v>
      </c>
      <c r="E108" s="45">
        <v>27515531</v>
      </c>
      <c r="F108" s="45">
        <v>19041074</v>
      </c>
      <c r="G108" s="45">
        <f>G53</f>
        <v>39340851.100000001</v>
      </c>
      <c r="H108" s="45">
        <f>H53</f>
        <v>30774414.879999999</v>
      </c>
      <c r="I108" s="45">
        <f>I53</f>
        <v>50415458.159999996</v>
      </c>
      <c r="J108" s="45">
        <f>J53</f>
        <v>18933109</v>
      </c>
      <c r="K108" s="45">
        <f t="shared" ref="K108:N108" si="30">K53</f>
        <v>0</v>
      </c>
      <c r="L108" s="45">
        <f t="shared" si="30"/>
        <v>0</v>
      </c>
      <c r="M108" s="45">
        <f t="shared" si="30"/>
        <v>0</v>
      </c>
      <c r="N108" s="45">
        <f t="shared" si="30"/>
        <v>0</v>
      </c>
    </row>
    <row r="109" spans="1:14" s="10" customFormat="1" ht="78.75" customHeight="1" x14ac:dyDescent="0.3">
      <c r="A109" s="71" t="s">
        <v>197</v>
      </c>
      <c r="B109" s="72" t="s">
        <v>213</v>
      </c>
      <c r="C109" s="45">
        <f>D109+E109+F109+G109+H109+I109+J109+K109+L109+M109+N109</f>
        <v>6464911375.6400003</v>
      </c>
      <c r="D109" s="45">
        <v>785848334.62</v>
      </c>
      <c r="E109" s="45">
        <v>489562257.24000001</v>
      </c>
      <c r="F109" s="45">
        <v>516689312.82999998</v>
      </c>
      <c r="G109" s="45">
        <f>G110+G111+G113+G114+G115</f>
        <v>820002493.00000012</v>
      </c>
      <c r="H109" s="45">
        <f>H110+H111+H113+H114+H115</f>
        <v>701183934.25999999</v>
      </c>
      <c r="I109" s="45">
        <f>I110+I112</f>
        <v>2537487141.5500002</v>
      </c>
      <c r="J109" s="45">
        <f t="shared" ref="J109:N109" si="31">J110</f>
        <v>181932900.13999999</v>
      </c>
      <c r="K109" s="45">
        <f t="shared" si="31"/>
        <v>108051250.5</v>
      </c>
      <c r="L109" s="45">
        <f t="shared" si="31"/>
        <v>108051250.5</v>
      </c>
      <c r="M109" s="45">
        <f t="shared" si="31"/>
        <v>108051250.5</v>
      </c>
      <c r="N109" s="45">
        <f t="shared" si="31"/>
        <v>108051250.5</v>
      </c>
    </row>
    <row r="110" spans="1:14" s="10" customFormat="1" ht="40.9" customHeight="1" x14ac:dyDescent="0.3">
      <c r="A110" s="71" t="s">
        <v>198</v>
      </c>
      <c r="B110" s="72" t="s">
        <v>109</v>
      </c>
      <c r="C110" s="45">
        <f>D110+E110+F110+G110+H110+I110+J110+K110+L110+M110+N110</f>
        <v>4202652800.48</v>
      </c>
      <c r="D110" s="45">
        <v>784470702.01999998</v>
      </c>
      <c r="E110" s="45">
        <v>488408315.87</v>
      </c>
      <c r="F110" s="45">
        <v>516689312.82999998</v>
      </c>
      <c r="G110" s="45">
        <f>G64+G85</f>
        <v>660275491.81000006</v>
      </c>
      <c r="H110" s="45">
        <f>H64+H85</f>
        <v>701183934.25999999</v>
      </c>
      <c r="I110" s="45">
        <f>I64</f>
        <v>437487141.55000001</v>
      </c>
      <c r="J110" s="45">
        <f t="shared" ref="J110:N110" si="32">J64</f>
        <v>181932900.13999999</v>
      </c>
      <c r="K110" s="45">
        <f t="shared" si="32"/>
        <v>108051250.5</v>
      </c>
      <c r="L110" s="45">
        <f t="shared" si="32"/>
        <v>108051250.5</v>
      </c>
      <c r="M110" s="45">
        <f t="shared" si="32"/>
        <v>108051250.5</v>
      </c>
      <c r="N110" s="45">
        <f t="shared" si="32"/>
        <v>108051250.5</v>
      </c>
    </row>
    <row r="111" spans="1:14" s="10" customFormat="1" ht="40.9" customHeight="1" x14ac:dyDescent="0.3">
      <c r="A111" s="71" t="s">
        <v>199</v>
      </c>
      <c r="B111" s="72" t="s">
        <v>111</v>
      </c>
      <c r="C111" s="45">
        <f t="shared" si="29"/>
        <v>32846684.41</v>
      </c>
      <c r="D111" s="45">
        <v>484417.08</v>
      </c>
      <c r="E111" s="45">
        <v>405760.51</v>
      </c>
      <c r="F111" s="45">
        <v>0</v>
      </c>
      <c r="G111" s="45">
        <f t="shared" ref="G111:N111" si="33">G66++G82</f>
        <v>31956506.82</v>
      </c>
      <c r="H111" s="45">
        <f t="shared" si="33"/>
        <v>0</v>
      </c>
      <c r="I111" s="45">
        <f t="shared" si="33"/>
        <v>0</v>
      </c>
      <c r="J111" s="45">
        <f t="shared" si="33"/>
        <v>0</v>
      </c>
      <c r="K111" s="45">
        <f t="shared" si="33"/>
        <v>0</v>
      </c>
      <c r="L111" s="45">
        <f t="shared" si="33"/>
        <v>0</v>
      </c>
      <c r="M111" s="45">
        <f t="shared" si="33"/>
        <v>0</v>
      </c>
      <c r="N111" s="45">
        <f t="shared" si="33"/>
        <v>0</v>
      </c>
    </row>
    <row r="112" spans="1:14" s="10" customFormat="1" ht="40.9" customHeight="1" x14ac:dyDescent="0.3">
      <c r="A112" s="71" t="s">
        <v>200</v>
      </c>
      <c r="B112" s="52" t="s">
        <v>112</v>
      </c>
      <c r="C112" s="45">
        <f>D112+E112+F112+G112+H112+I112+J112+K112+L112+M112+N112</f>
        <v>2100000000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f>I65</f>
        <v>2100000000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</row>
    <row r="113" spans="1:15" s="10" customFormat="1" ht="78" customHeight="1" x14ac:dyDescent="0.3">
      <c r="A113" s="71" t="s">
        <v>201</v>
      </c>
      <c r="B113" s="72" t="s">
        <v>115</v>
      </c>
      <c r="C113" s="45">
        <f t="shared" si="29"/>
        <v>1641396.38</v>
      </c>
      <c r="D113" s="45">
        <v>893215.52</v>
      </c>
      <c r="E113" s="45">
        <v>748180.86</v>
      </c>
      <c r="F113" s="45">
        <v>0</v>
      </c>
      <c r="G113" s="45">
        <v>0</v>
      </c>
      <c r="H113" s="45">
        <v>0</v>
      </c>
      <c r="I113" s="45">
        <f t="shared" ref="I113:N114" si="34">I67++I83</f>
        <v>0</v>
      </c>
      <c r="J113" s="45">
        <f t="shared" si="34"/>
        <v>0</v>
      </c>
      <c r="K113" s="45">
        <f t="shared" si="34"/>
        <v>0</v>
      </c>
      <c r="L113" s="45">
        <f t="shared" si="34"/>
        <v>0</v>
      </c>
      <c r="M113" s="45">
        <f t="shared" si="34"/>
        <v>0</v>
      </c>
      <c r="N113" s="45">
        <f t="shared" si="34"/>
        <v>0</v>
      </c>
    </row>
    <row r="114" spans="1:15" s="10" customFormat="1" ht="40.9" customHeight="1" x14ac:dyDescent="0.3">
      <c r="A114" s="71" t="s">
        <v>202</v>
      </c>
      <c r="B114" s="72" t="s">
        <v>112</v>
      </c>
      <c r="C114" s="45">
        <f t="shared" si="29"/>
        <v>120216673.11</v>
      </c>
      <c r="D114" s="45">
        <v>0</v>
      </c>
      <c r="E114" s="45">
        <v>0</v>
      </c>
      <c r="F114" s="45">
        <v>0</v>
      </c>
      <c r="G114" s="45">
        <f>G83</f>
        <v>120216673.11</v>
      </c>
      <c r="H114" s="45">
        <f>H83</f>
        <v>0</v>
      </c>
      <c r="I114" s="45">
        <f t="shared" si="34"/>
        <v>0</v>
      </c>
      <c r="J114" s="45">
        <f t="shared" si="34"/>
        <v>0</v>
      </c>
      <c r="K114" s="45">
        <f t="shared" si="34"/>
        <v>0</v>
      </c>
      <c r="L114" s="45">
        <f t="shared" si="34"/>
        <v>0</v>
      </c>
      <c r="M114" s="45">
        <f t="shared" si="34"/>
        <v>0</v>
      </c>
      <c r="N114" s="45">
        <f t="shared" si="34"/>
        <v>0</v>
      </c>
    </row>
    <row r="115" spans="1:15" s="10" customFormat="1" ht="60" customHeight="1" x14ac:dyDescent="0.3">
      <c r="A115" s="71" t="s">
        <v>215</v>
      </c>
      <c r="B115" s="72" t="s">
        <v>82</v>
      </c>
      <c r="C115" s="45">
        <f t="shared" ref="C115:C120" si="35">D115+E115+F115+G115+H115+I115+J115+K115+L115+M115+N115</f>
        <v>7553821.2599999998</v>
      </c>
      <c r="D115" s="45">
        <v>0</v>
      </c>
      <c r="E115" s="45">
        <v>0</v>
      </c>
      <c r="F115" s="45">
        <v>0</v>
      </c>
      <c r="G115" s="45">
        <v>7553821.2599999998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</row>
    <row r="116" spans="1:15" s="10" customFormat="1" ht="61.9" customHeight="1" x14ac:dyDescent="0.3">
      <c r="A116" s="71" t="s">
        <v>203</v>
      </c>
      <c r="B116" s="72" t="s">
        <v>116</v>
      </c>
      <c r="C116" s="45">
        <f t="shared" si="35"/>
        <v>5562954462.7400007</v>
      </c>
      <c r="D116" s="45">
        <v>1153915357.6199999</v>
      </c>
      <c r="E116" s="45">
        <v>1752438337.8399999</v>
      </c>
      <c r="F116" s="45">
        <v>1158865298.1500001</v>
      </c>
      <c r="G116" s="45">
        <f t="shared" ref="G116:N116" si="36">G117+G118+G119+G120</f>
        <v>207740270.06</v>
      </c>
      <c r="H116" s="45">
        <f t="shared" si="36"/>
        <v>17804261.629999999</v>
      </c>
      <c r="I116" s="45">
        <f>I117+I118+I119+I120</f>
        <v>471499253.81</v>
      </c>
      <c r="J116" s="45">
        <f t="shared" si="36"/>
        <v>640195327.67000008</v>
      </c>
      <c r="K116" s="45">
        <f t="shared" si="36"/>
        <v>2958032.66</v>
      </c>
      <c r="L116" s="45">
        <f t="shared" si="36"/>
        <v>10603680</v>
      </c>
      <c r="M116" s="45">
        <f t="shared" si="36"/>
        <v>73251200</v>
      </c>
      <c r="N116" s="45">
        <f t="shared" si="36"/>
        <v>73683443.299999997</v>
      </c>
    </row>
    <row r="117" spans="1:15" s="10" customFormat="1" ht="40.9" customHeight="1" x14ac:dyDescent="0.3">
      <c r="A117" s="71" t="s">
        <v>204</v>
      </c>
      <c r="B117" s="72" t="s">
        <v>109</v>
      </c>
      <c r="C117" s="45">
        <f t="shared" si="35"/>
        <v>1702859518.5799999</v>
      </c>
      <c r="D117" s="45">
        <v>80008894.510000005</v>
      </c>
      <c r="E117" s="45">
        <v>483190798.83999997</v>
      </c>
      <c r="F117" s="45">
        <v>304240886.19</v>
      </c>
      <c r="G117" s="45">
        <f>G55+G70</f>
        <v>207740270.06</v>
      </c>
      <c r="H117" s="45">
        <f>H55+H70</f>
        <v>17804261.629999999</v>
      </c>
      <c r="I117" s="45">
        <f>I29+I55+I70</f>
        <v>79499253.810000002</v>
      </c>
      <c r="J117" s="45">
        <f>J29+J55+J70</f>
        <v>369878797.58000004</v>
      </c>
      <c r="K117" s="45">
        <f>K70</f>
        <v>2958032.66</v>
      </c>
      <c r="L117" s="45">
        <f>L70</f>
        <v>10603680</v>
      </c>
      <c r="M117" s="45">
        <f>M70</f>
        <v>73251200</v>
      </c>
      <c r="N117" s="45">
        <f>N70</f>
        <v>73683443.299999997</v>
      </c>
    </row>
    <row r="118" spans="1:15" s="10" customFormat="1" ht="40.9" customHeight="1" x14ac:dyDescent="0.3">
      <c r="A118" s="71" t="s">
        <v>205</v>
      </c>
      <c r="B118" s="72" t="s">
        <v>111</v>
      </c>
      <c r="C118" s="45">
        <f t="shared" si="35"/>
        <v>1354303963.28</v>
      </c>
      <c r="D118" s="45">
        <v>355912129.08999997</v>
      </c>
      <c r="E118" s="45">
        <v>291413680.64999998</v>
      </c>
      <c r="F118" s="45">
        <v>388661623.44999999</v>
      </c>
      <c r="G118" s="45">
        <v>0</v>
      </c>
      <c r="H118" s="45">
        <v>0</v>
      </c>
      <c r="I118" s="45">
        <f>I30</f>
        <v>48000000</v>
      </c>
      <c r="J118" s="45">
        <f t="shared" ref="J118:N118" si="37">J30</f>
        <v>270316530.08999997</v>
      </c>
      <c r="K118" s="45">
        <f t="shared" si="37"/>
        <v>0</v>
      </c>
      <c r="L118" s="45">
        <f t="shared" si="37"/>
        <v>0</v>
      </c>
      <c r="M118" s="45">
        <f t="shared" si="37"/>
        <v>0</v>
      </c>
      <c r="N118" s="45">
        <f t="shared" si="37"/>
        <v>0</v>
      </c>
    </row>
    <row r="119" spans="1:15" s="10" customFormat="1" ht="81" customHeight="1" x14ac:dyDescent="0.3">
      <c r="A119" s="71" t="s">
        <v>206</v>
      </c>
      <c r="B119" s="72" t="s">
        <v>115</v>
      </c>
      <c r="C119" s="45">
        <f t="shared" si="35"/>
        <v>1043416686.99</v>
      </c>
      <c r="D119" s="45">
        <v>347691277.5</v>
      </c>
      <c r="E119" s="45">
        <v>327833858.35000002</v>
      </c>
      <c r="F119" s="45">
        <v>367891551.13999999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</row>
    <row r="120" spans="1:15" s="10" customFormat="1" ht="40.9" customHeight="1" x14ac:dyDescent="0.3">
      <c r="A120" s="71" t="s">
        <v>207</v>
      </c>
      <c r="B120" s="72" t="s">
        <v>112</v>
      </c>
      <c r="C120" s="45">
        <f t="shared" si="35"/>
        <v>1462374293.8899999</v>
      </c>
      <c r="D120" s="45">
        <v>370303056.51999998</v>
      </c>
      <c r="E120" s="45">
        <v>650000000</v>
      </c>
      <c r="F120" s="45">
        <v>98071237.370000005</v>
      </c>
      <c r="G120" s="45">
        <v>0</v>
      </c>
      <c r="H120" s="45">
        <v>0</v>
      </c>
      <c r="I120" s="45">
        <f>I31</f>
        <v>344000000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</row>
    <row r="121" spans="1:15" s="10" customFormat="1" ht="57" customHeight="1" x14ac:dyDescent="0.3">
      <c r="A121" s="46" t="s">
        <v>208</v>
      </c>
      <c r="B121" s="72" t="s">
        <v>3</v>
      </c>
      <c r="C121" s="45">
        <f t="shared" si="29"/>
        <v>99000</v>
      </c>
      <c r="D121" s="45">
        <v>0</v>
      </c>
      <c r="E121" s="45">
        <v>0</v>
      </c>
      <c r="F121" s="45">
        <v>0</v>
      </c>
      <c r="G121" s="45">
        <v>99000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</row>
    <row r="122" spans="1:15" s="10" customFormat="1" ht="40.9" customHeight="1" x14ac:dyDescent="0.45">
      <c r="A122" s="57" t="s">
        <v>209</v>
      </c>
      <c r="B122" s="58" t="s">
        <v>109</v>
      </c>
      <c r="C122" s="45">
        <f>D122+E122+F122+G122+H122+I122+J122+K122+L122+M122+N122</f>
        <v>99000</v>
      </c>
      <c r="D122" s="45">
        <v>0</v>
      </c>
      <c r="E122" s="45">
        <v>0</v>
      </c>
      <c r="F122" s="45">
        <v>0</v>
      </c>
      <c r="G122" s="45">
        <v>99000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8"/>
    </row>
    <row r="123" spans="1:15" s="10" customFormat="1" ht="40.5" customHeight="1" x14ac:dyDescent="0.3">
      <c r="A123" s="71" t="s">
        <v>210</v>
      </c>
      <c r="B123" s="72" t="s">
        <v>184</v>
      </c>
      <c r="C123" s="45">
        <f>I123+J123+K123+L123+M123+N123</f>
        <v>1036542218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f>I89</f>
        <v>489114218</v>
      </c>
      <c r="J123" s="45">
        <f>J89</f>
        <v>152424000</v>
      </c>
      <c r="K123" s="45">
        <f t="shared" ref="K123:N123" si="38">K89</f>
        <v>193484000</v>
      </c>
      <c r="L123" s="45">
        <f t="shared" si="38"/>
        <v>201320000</v>
      </c>
      <c r="M123" s="45">
        <f t="shared" si="38"/>
        <v>100000</v>
      </c>
      <c r="N123" s="45">
        <f t="shared" si="38"/>
        <v>100000</v>
      </c>
    </row>
    <row r="124" spans="1:15" s="10" customFormat="1" ht="57" customHeight="1" x14ac:dyDescent="0.45">
      <c r="A124" s="71" t="s">
        <v>211</v>
      </c>
      <c r="B124" s="52" t="s">
        <v>185</v>
      </c>
      <c r="C124" s="45">
        <f>C123</f>
        <v>1036542218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f>I123</f>
        <v>489114218</v>
      </c>
      <c r="J124" s="45">
        <f t="shared" ref="J124:N124" si="39">J123</f>
        <v>152424000</v>
      </c>
      <c r="K124" s="45">
        <f t="shared" si="39"/>
        <v>193484000</v>
      </c>
      <c r="L124" s="45">
        <f t="shared" si="39"/>
        <v>201320000</v>
      </c>
      <c r="M124" s="45">
        <f t="shared" si="39"/>
        <v>100000</v>
      </c>
      <c r="N124" s="45">
        <f t="shared" si="39"/>
        <v>100000</v>
      </c>
      <c r="O124" s="8" t="s">
        <v>96</v>
      </c>
    </row>
    <row r="125" spans="1:15" s="1" customFormat="1" ht="18.75" x14ac:dyDescent="0.3">
      <c r="A125" s="2"/>
    </row>
    <row r="126" spans="1:15" s="1" customFormat="1" ht="18.75" x14ac:dyDescent="0.3">
      <c r="A126" s="2"/>
    </row>
    <row r="127" spans="1:15" s="1" customFormat="1" ht="18.75" x14ac:dyDescent="0.3">
      <c r="A127" s="2"/>
    </row>
    <row r="128" spans="1:15" s="1" customFormat="1" ht="18.75" x14ac:dyDescent="0.3">
      <c r="A128" s="2"/>
    </row>
    <row r="129" spans="1:1" s="1" customFormat="1" ht="18.75" x14ac:dyDescent="0.3">
      <c r="A129" s="2"/>
    </row>
    <row r="130" spans="1:1" s="1" customFormat="1" ht="18.75" x14ac:dyDescent="0.3">
      <c r="A130" s="2"/>
    </row>
    <row r="131" spans="1:1" s="1" customFormat="1" ht="18.75" x14ac:dyDescent="0.3">
      <c r="A131" s="2"/>
    </row>
    <row r="132" spans="1:1" s="1" customFormat="1" ht="18.75" x14ac:dyDescent="0.3">
      <c r="A132" s="2"/>
    </row>
    <row r="133" spans="1:1" s="1" customFormat="1" ht="18.75" x14ac:dyDescent="0.3">
      <c r="A133" s="2"/>
    </row>
    <row r="134" spans="1:1" s="1" customFormat="1" ht="18.75" x14ac:dyDescent="0.3">
      <c r="A134" s="2"/>
    </row>
    <row r="135" spans="1:1" s="1" customFormat="1" ht="18.75" x14ac:dyDescent="0.3">
      <c r="A135" s="2"/>
    </row>
    <row r="136" spans="1:1" s="1" customFormat="1" ht="18.75" x14ac:dyDescent="0.3">
      <c r="A136" s="2"/>
    </row>
    <row r="137" spans="1:1" s="1" customFormat="1" ht="18.75" x14ac:dyDescent="0.3">
      <c r="A137" s="2"/>
    </row>
    <row r="138" spans="1:1" s="1" customFormat="1" ht="18.75" x14ac:dyDescent="0.3">
      <c r="A138" s="2"/>
    </row>
  </sheetData>
  <mergeCells count="31">
    <mergeCell ref="A12:N12"/>
    <mergeCell ref="A14:N14"/>
    <mergeCell ref="A13:N13"/>
    <mergeCell ref="C17:N17"/>
    <mergeCell ref="D18:N18"/>
    <mergeCell ref="A62:N62"/>
    <mergeCell ref="A47:N47"/>
    <mergeCell ref="A36:N36"/>
    <mergeCell ref="A21:N21"/>
    <mergeCell ref="B17:B19"/>
    <mergeCell ref="A88:N88"/>
    <mergeCell ref="I2:N2"/>
    <mergeCell ref="I7:N7"/>
    <mergeCell ref="A5:H5"/>
    <mergeCell ref="J3:N3"/>
    <mergeCell ref="I5:N5"/>
    <mergeCell ref="I6:N6"/>
    <mergeCell ref="A15:N15"/>
    <mergeCell ref="I9:N9"/>
    <mergeCell ref="A11:N11"/>
    <mergeCell ref="I8:N8"/>
    <mergeCell ref="A9:H9"/>
    <mergeCell ref="A8:H8"/>
    <mergeCell ref="A79:N79"/>
    <mergeCell ref="C18:C19"/>
    <mergeCell ref="A17:A19"/>
    <mergeCell ref="A1:H1"/>
    <mergeCell ref="A2:H2"/>
    <mergeCell ref="A3:H3"/>
    <mergeCell ref="A7:H7"/>
    <mergeCell ref="A6:H6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46" fitToHeight="99" orientation="landscape" useFirstPageNumber="1" r:id="rId1"/>
  <headerFooter differentFirst="1">
    <oddHeader>&amp;R&amp;"Times New Roman,обычный"&amp;22&amp;P</oddHeader>
  </headerFooter>
  <rowBreaks count="3" manualBreakCount="3">
    <brk id="61" max="14" man="1"/>
    <brk id="100" max="14" man="1"/>
    <brk id="1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2:V65"/>
  <sheetViews>
    <sheetView view="pageLayout" zoomScale="40" zoomScaleNormal="80" zoomScalePageLayoutView="40" workbookViewId="0">
      <selection activeCell="H2" sqref="G2:H2"/>
    </sheetView>
  </sheetViews>
  <sheetFormatPr defaultRowHeight="15" x14ac:dyDescent="0.25"/>
  <cols>
    <col min="1" max="1" width="9.140625" style="4"/>
    <col min="2" max="2" width="13.85546875" style="4" customWidth="1"/>
    <col min="3" max="3" width="14.5703125" style="4" customWidth="1"/>
    <col min="4" max="4" width="14.7109375" style="4" customWidth="1"/>
    <col min="5" max="5" width="14.140625" style="4" customWidth="1"/>
    <col min="6" max="7" width="12.7109375" style="4" customWidth="1"/>
    <col min="8" max="8" width="12.28515625" style="4" customWidth="1"/>
    <col min="9" max="9" width="13.28515625" style="4" customWidth="1"/>
    <col min="10" max="11" width="12.7109375" style="4" customWidth="1"/>
    <col min="12" max="12" width="17.5703125" style="4" customWidth="1"/>
    <col min="13" max="13" width="10" style="28" customWidth="1"/>
    <col min="14" max="19" width="9.140625" style="4"/>
    <col min="20" max="20" width="10.85546875" style="4" bestFit="1" customWidth="1"/>
    <col min="21" max="16384" width="9.140625" style="4"/>
  </cols>
  <sheetData>
    <row r="2" spans="1:19" ht="30" customHeight="1" x14ac:dyDescent="0.45">
      <c r="B2" s="66"/>
      <c r="C2" s="66"/>
      <c r="D2" s="66"/>
      <c r="E2" s="66"/>
      <c r="F2" s="66"/>
      <c r="G2" s="66"/>
      <c r="H2" s="66"/>
      <c r="I2" s="66"/>
      <c r="J2" s="231" t="s">
        <v>331</v>
      </c>
      <c r="K2" s="231"/>
      <c r="L2" s="231"/>
      <c r="M2" s="231"/>
      <c r="N2" s="231"/>
      <c r="O2" s="231"/>
      <c r="P2" s="231"/>
      <c r="Q2" s="231"/>
      <c r="R2" s="231"/>
      <c r="S2" s="231"/>
    </row>
    <row r="3" spans="1:19" ht="26.25" customHeight="1" x14ac:dyDescent="0.45">
      <c r="G3" s="231" t="s">
        <v>99</v>
      </c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19" s="5" customFormat="1" ht="25.5" customHeight="1" x14ac:dyDescent="0.45">
      <c r="A4" s="23"/>
      <c r="B4" s="22"/>
      <c r="C4" s="22"/>
      <c r="D4" s="22"/>
      <c r="E4" s="22"/>
      <c r="F4" s="22"/>
      <c r="G4" s="232" t="s">
        <v>374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s="5" customFormat="1" ht="25.5" customHeight="1" x14ac:dyDescent="0.45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  <c r="L5" s="42"/>
      <c r="M5" s="67"/>
      <c r="N5" s="67"/>
      <c r="O5" s="67"/>
      <c r="P5" s="67"/>
      <c r="Q5" s="67"/>
      <c r="R5" s="67"/>
      <c r="S5" s="67"/>
    </row>
    <row r="6" spans="1:19" s="3" customFormat="1" ht="30.75" x14ac:dyDescent="0.45">
      <c r="A6" s="2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7"/>
      <c r="N6" s="11"/>
      <c r="O6" s="11"/>
      <c r="P6" s="11"/>
      <c r="Q6" s="236" t="s">
        <v>178</v>
      </c>
      <c r="R6" s="236"/>
      <c r="S6" s="236"/>
    </row>
    <row r="7" spans="1:19" s="3" customFormat="1" ht="30.75" customHeight="1" x14ac:dyDescent="0.45">
      <c r="A7" s="237" t="s">
        <v>34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</row>
    <row r="8" spans="1:19" s="3" customFormat="1" ht="96.75" customHeight="1" x14ac:dyDescent="0.25">
      <c r="A8" s="197" t="s">
        <v>121</v>
      </c>
      <c r="B8" s="197" t="s">
        <v>4</v>
      </c>
      <c r="C8" s="197" t="s">
        <v>169</v>
      </c>
      <c r="D8" s="238" t="s">
        <v>170</v>
      </c>
      <c r="E8" s="239"/>
      <c r="F8" s="239"/>
      <c r="G8" s="239"/>
      <c r="H8" s="239"/>
      <c r="I8" s="239"/>
      <c r="J8" s="239"/>
      <c r="K8" s="240"/>
      <c r="L8" s="197" t="s">
        <v>171</v>
      </c>
      <c r="M8" s="197"/>
      <c r="N8" s="197"/>
      <c r="O8" s="197"/>
      <c r="P8" s="197"/>
      <c r="Q8" s="197"/>
      <c r="R8" s="197"/>
      <c r="S8" s="197"/>
    </row>
    <row r="9" spans="1:19" s="3" customFormat="1" x14ac:dyDescent="0.25">
      <c r="A9" s="197"/>
      <c r="B9" s="197"/>
      <c r="C9" s="197"/>
      <c r="D9" s="241"/>
      <c r="E9" s="242"/>
      <c r="F9" s="242"/>
      <c r="G9" s="242"/>
      <c r="H9" s="242"/>
      <c r="I9" s="242"/>
      <c r="J9" s="242"/>
      <c r="K9" s="243"/>
      <c r="L9" s="197" t="s">
        <v>5</v>
      </c>
      <c r="M9" s="198" t="s">
        <v>172</v>
      </c>
      <c r="N9" s="197" t="s">
        <v>173</v>
      </c>
      <c r="O9" s="197"/>
      <c r="P9" s="197"/>
      <c r="Q9" s="197"/>
      <c r="R9" s="197"/>
      <c r="S9" s="197"/>
    </row>
    <row r="10" spans="1:19" s="3" customFormat="1" ht="36" customHeight="1" x14ac:dyDescent="0.25">
      <c r="A10" s="197"/>
      <c r="B10" s="197"/>
      <c r="C10" s="197"/>
      <c r="D10" s="197" t="s">
        <v>21</v>
      </c>
      <c r="E10" s="197" t="s">
        <v>20</v>
      </c>
      <c r="F10" s="233" t="s">
        <v>174</v>
      </c>
      <c r="G10" s="234"/>
      <c r="H10" s="234"/>
      <c r="I10" s="234"/>
      <c r="J10" s="234"/>
      <c r="K10" s="235"/>
      <c r="L10" s="197"/>
      <c r="M10" s="198"/>
      <c r="N10" s="197" t="s">
        <v>174</v>
      </c>
      <c r="O10" s="197"/>
      <c r="P10" s="197"/>
      <c r="Q10" s="197"/>
      <c r="R10" s="197"/>
      <c r="S10" s="197"/>
    </row>
    <row r="11" spans="1:19" s="3" customFormat="1" ht="20.25" customHeight="1" x14ac:dyDescent="0.25">
      <c r="A11" s="197"/>
      <c r="B11" s="197"/>
      <c r="C11" s="197"/>
      <c r="D11" s="197"/>
      <c r="E11" s="197"/>
      <c r="F11" s="133">
        <v>2019</v>
      </c>
      <c r="G11" s="133">
        <v>2020</v>
      </c>
      <c r="H11" s="133">
        <v>2021</v>
      </c>
      <c r="I11" s="133">
        <v>2022</v>
      </c>
      <c r="J11" s="133">
        <v>2023</v>
      </c>
      <c r="K11" s="133">
        <v>2024</v>
      </c>
      <c r="L11" s="197"/>
      <c r="M11" s="198"/>
      <c r="N11" s="133">
        <v>2019</v>
      </c>
      <c r="O11" s="133">
        <v>2020</v>
      </c>
      <c r="P11" s="133">
        <v>2021</v>
      </c>
      <c r="Q11" s="133">
        <v>2022</v>
      </c>
      <c r="R11" s="133">
        <v>2023</v>
      </c>
      <c r="S11" s="133">
        <v>2024</v>
      </c>
    </row>
    <row r="12" spans="1:19" s="3" customFormat="1" ht="16.5" customHeight="1" x14ac:dyDescent="0.25">
      <c r="A12" s="133">
        <v>1</v>
      </c>
      <c r="B12" s="133">
        <v>2</v>
      </c>
      <c r="C12" s="133">
        <v>3</v>
      </c>
      <c r="D12" s="133">
        <v>4</v>
      </c>
      <c r="E12" s="133">
        <v>5</v>
      </c>
      <c r="F12" s="133">
        <v>6</v>
      </c>
      <c r="G12" s="133">
        <v>7</v>
      </c>
      <c r="H12" s="133">
        <v>8</v>
      </c>
      <c r="I12" s="133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33">
        <v>17</v>
      </c>
      <c r="R12" s="133">
        <v>18</v>
      </c>
      <c r="S12" s="133">
        <v>19</v>
      </c>
    </row>
    <row r="13" spans="1:19" s="1" customFormat="1" ht="31.5" customHeight="1" x14ac:dyDescent="0.3">
      <c r="A13" s="198" t="s">
        <v>328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</row>
    <row r="14" spans="1:19" s="1" customFormat="1" ht="17.25" customHeight="1" x14ac:dyDescent="0.3">
      <c r="A14" s="194" t="s">
        <v>52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6"/>
    </row>
    <row r="15" spans="1:19" s="1" customFormat="1" ht="16.5" customHeight="1" x14ac:dyDescent="0.3">
      <c r="A15" s="198" t="s">
        <v>53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</row>
    <row r="16" spans="1:19" s="1" customFormat="1" ht="16.5" customHeight="1" x14ac:dyDescent="0.3">
      <c r="A16" s="211" t="s">
        <v>54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</row>
    <row r="17" spans="1:20" s="1" customFormat="1" ht="15" customHeight="1" x14ac:dyDescent="0.3">
      <c r="A17" s="211" t="s">
        <v>176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</row>
    <row r="18" spans="1:20" s="3" customFormat="1" ht="31.5" customHeight="1" x14ac:dyDescent="0.25">
      <c r="A18" s="199">
        <v>1</v>
      </c>
      <c r="B18" s="202" t="s">
        <v>55</v>
      </c>
      <c r="C18" s="202"/>
      <c r="D18" s="134" t="s">
        <v>37</v>
      </c>
      <c r="E18" s="137">
        <f t="shared" ref="E18:K18" si="0">E19</f>
        <v>166227901.54999995</v>
      </c>
      <c r="F18" s="137">
        <f>F19</f>
        <v>60606114.079999998</v>
      </c>
      <c r="G18" s="137">
        <f t="shared" si="0"/>
        <v>76342578.310000002</v>
      </c>
      <c r="H18" s="137">
        <f t="shared" si="0"/>
        <v>7319802.29</v>
      </c>
      <c r="I18" s="137">
        <f t="shared" si="0"/>
        <v>7319802.29</v>
      </c>
      <c r="J18" s="137">
        <f t="shared" si="0"/>
        <v>7319802.29</v>
      </c>
      <c r="K18" s="137">
        <f t="shared" si="0"/>
        <v>7319802.29</v>
      </c>
      <c r="L18" s="199" t="s">
        <v>38</v>
      </c>
      <c r="M18" s="211" t="s">
        <v>38</v>
      </c>
      <c r="N18" s="199" t="s">
        <v>38</v>
      </c>
      <c r="O18" s="199" t="s">
        <v>38</v>
      </c>
      <c r="P18" s="199" t="s">
        <v>38</v>
      </c>
      <c r="Q18" s="199" t="s">
        <v>38</v>
      </c>
      <c r="R18" s="199" t="s">
        <v>38</v>
      </c>
      <c r="S18" s="199" t="s">
        <v>38</v>
      </c>
    </row>
    <row r="19" spans="1:20" s="3" customFormat="1" ht="42" customHeight="1" x14ac:dyDescent="0.25">
      <c r="A19" s="199"/>
      <c r="B19" s="202"/>
      <c r="C19" s="202"/>
      <c r="D19" s="134" t="s">
        <v>39</v>
      </c>
      <c r="E19" s="137">
        <f t="shared" ref="E19:E26" si="1">F19+G19+H19+I19+J19+K19</f>
        <v>166227901.54999995</v>
      </c>
      <c r="F19" s="137">
        <f>F20+F22</f>
        <v>60606114.079999998</v>
      </c>
      <c r="G19" s="137">
        <f>G21+G23</f>
        <v>76342578.310000002</v>
      </c>
      <c r="H19" s="137">
        <f>H21+H23</f>
        <v>7319802.29</v>
      </c>
      <c r="I19" s="137">
        <f>I21+I23</f>
        <v>7319802.29</v>
      </c>
      <c r="J19" s="137">
        <f>J21+J23</f>
        <v>7319802.29</v>
      </c>
      <c r="K19" s="137">
        <f>K21+K23</f>
        <v>7319802.29</v>
      </c>
      <c r="L19" s="199"/>
      <c r="M19" s="211"/>
      <c r="N19" s="199"/>
      <c r="O19" s="199"/>
      <c r="P19" s="199"/>
      <c r="Q19" s="199"/>
      <c r="R19" s="199"/>
      <c r="S19" s="199"/>
    </row>
    <row r="20" spans="1:20" s="3" customFormat="1" ht="44.25" customHeight="1" x14ac:dyDescent="0.25">
      <c r="A20" s="204" t="s">
        <v>122</v>
      </c>
      <c r="B20" s="206" t="s">
        <v>102</v>
      </c>
      <c r="C20" s="206" t="s">
        <v>311</v>
      </c>
      <c r="D20" s="134" t="s">
        <v>76</v>
      </c>
      <c r="E20" s="137">
        <f t="shared" si="1"/>
        <v>122039322.44</v>
      </c>
      <c r="F20" s="137">
        <f t="shared" ref="F20:K20" si="2">F21</f>
        <v>53271236.420000002</v>
      </c>
      <c r="G20" s="137">
        <f t="shared" si="2"/>
        <v>68768086.019999996</v>
      </c>
      <c r="H20" s="137">
        <f t="shared" si="2"/>
        <v>0</v>
      </c>
      <c r="I20" s="137">
        <f t="shared" si="2"/>
        <v>0</v>
      </c>
      <c r="J20" s="137">
        <f t="shared" si="2"/>
        <v>0</v>
      </c>
      <c r="K20" s="137">
        <f t="shared" si="2"/>
        <v>0</v>
      </c>
      <c r="L20" s="206" t="s">
        <v>56</v>
      </c>
      <c r="M20" s="200" t="s">
        <v>44</v>
      </c>
      <c r="N20" s="200">
        <v>43</v>
      </c>
      <c r="O20" s="200">
        <v>52</v>
      </c>
      <c r="P20" s="200" t="s">
        <v>43</v>
      </c>
      <c r="Q20" s="200" t="s">
        <v>43</v>
      </c>
      <c r="R20" s="200" t="s">
        <v>43</v>
      </c>
      <c r="S20" s="200" t="s">
        <v>43</v>
      </c>
    </row>
    <row r="21" spans="1:20" s="3" customFormat="1" ht="31.5" customHeight="1" x14ac:dyDescent="0.25">
      <c r="A21" s="204"/>
      <c r="B21" s="220"/>
      <c r="C21" s="220"/>
      <c r="D21" s="134" t="s">
        <v>39</v>
      </c>
      <c r="E21" s="137">
        <f t="shared" si="1"/>
        <v>122039322.44</v>
      </c>
      <c r="F21" s="137">
        <f>50419676.42+2851560</f>
        <v>53271236.420000002</v>
      </c>
      <c r="G21" s="137">
        <f>68768086.02</f>
        <v>68768086.019999996</v>
      </c>
      <c r="H21" s="137">
        <v>0</v>
      </c>
      <c r="I21" s="137">
        <v>0</v>
      </c>
      <c r="J21" s="137">
        <v>0</v>
      </c>
      <c r="K21" s="137">
        <v>0</v>
      </c>
      <c r="L21" s="221"/>
      <c r="M21" s="201"/>
      <c r="N21" s="201"/>
      <c r="O21" s="201"/>
      <c r="P21" s="201"/>
      <c r="Q21" s="201"/>
      <c r="R21" s="201"/>
      <c r="S21" s="201"/>
    </row>
    <row r="22" spans="1:20" s="3" customFormat="1" ht="99" customHeight="1" x14ac:dyDescent="0.25">
      <c r="A22" s="208" t="s">
        <v>123</v>
      </c>
      <c r="B22" s="206" t="s">
        <v>97</v>
      </c>
      <c r="C22" s="206" t="s">
        <v>337</v>
      </c>
      <c r="D22" s="132" t="s">
        <v>37</v>
      </c>
      <c r="E22" s="137">
        <f t="shared" si="1"/>
        <v>44188579.109999999</v>
      </c>
      <c r="F22" s="137">
        <f t="shared" ref="F22:K22" si="3">F23</f>
        <v>7334877.6600000001</v>
      </c>
      <c r="G22" s="137">
        <f t="shared" si="3"/>
        <v>7574492.29</v>
      </c>
      <c r="H22" s="137">
        <f t="shared" si="3"/>
        <v>7319802.29</v>
      </c>
      <c r="I22" s="137">
        <f t="shared" si="3"/>
        <v>7319802.29</v>
      </c>
      <c r="J22" s="137">
        <f t="shared" si="3"/>
        <v>7319802.29</v>
      </c>
      <c r="K22" s="137">
        <f t="shared" si="3"/>
        <v>7319802.29</v>
      </c>
      <c r="L22" s="206" t="s">
        <v>336</v>
      </c>
      <c r="M22" s="200" t="s">
        <v>42</v>
      </c>
      <c r="N22" s="200">
        <v>100</v>
      </c>
      <c r="O22" s="200">
        <v>100</v>
      </c>
      <c r="P22" s="200">
        <v>100</v>
      </c>
      <c r="Q22" s="200">
        <v>100</v>
      </c>
      <c r="R22" s="200">
        <v>100</v>
      </c>
      <c r="S22" s="200">
        <v>100</v>
      </c>
    </row>
    <row r="23" spans="1:20" s="3" customFormat="1" ht="57" customHeight="1" x14ac:dyDescent="0.25">
      <c r="A23" s="209"/>
      <c r="B23" s="209"/>
      <c r="C23" s="209"/>
      <c r="D23" s="134" t="s">
        <v>39</v>
      </c>
      <c r="E23" s="137">
        <f t="shared" si="1"/>
        <v>44188579.109999999</v>
      </c>
      <c r="F23" s="137">
        <v>7334877.6600000001</v>
      </c>
      <c r="G23" s="137">
        <v>7574492.29</v>
      </c>
      <c r="H23" s="137">
        <v>7319802.29</v>
      </c>
      <c r="I23" s="137">
        <v>7319802.29</v>
      </c>
      <c r="J23" s="137">
        <v>7319802.29</v>
      </c>
      <c r="K23" s="137">
        <v>7319802.29</v>
      </c>
      <c r="L23" s="207"/>
      <c r="M23" s="203"/>
      <c r="N23" s="203"/>
      <c r="O23" s="209"/>
      <c r="P23" s="209"/>
      <c r="Q23" s="209"/>
      <c r="R23" s="209"/>
      <c r="S23" s="209"/>
    </row>
    <row r="24" spans="1:20" s="3" customFormat="1" ht="42" customHeight="1" x14ac:dyDescent="0.25">
      <c r="A24" s="199">
        <v>2</v>
      </c>
      <c r="B24" s="202" t="s">
        <v>57</v>
      </c>
      <c r="C24" s="202"/>
      <c r="D24" s="134" t="s">
        <v>37</v>
      </c>
      <c r="E24" s="137">
        <f t="shared" si="1"/>
        <v>1051812.6000000001</v>
      </c>
      <c r="F24" s="137">
        <f t="shared" ref="F24:H25" si="4">F25</f>
        <v>1051812.6000000001</v>
      </c>
      <c r="G24" s="137">
        <f t="shared" si="4"/>
        <v>0</v>
      </c>
      <c r="H24" s="137">
        <f t="shared" si="4"/>
        <v>0</v>
      </c>
      <c r="I24" s="137">
        <v>0</v>
      </c>
      <c r="J24" s="137">
        <v>0</v>
      </c>
      <c r="K24" s="137">
        <v>0</v>
      </c>
      <c r="L24" s="199" t="s">
        <v>38</v>
      </c>
      <c r="M24" s="199" t="s">
        <v>38</v>
      </c>
      <c r="N24" s="199" t="s">
        <v>38</v>
      </c>
      <c r="O24" s="199" t="s">
        <v>38</v>
      </c>
      <c r="P24" s="199" t="s">
        <v>16</v>
      </c>
      <c r="Q24" s="199" t="s">
        <v>16</v>
      </c>
      <c r="R24" s="199" t="s">
        <v>16</v>
      </c>
      <c r="S24" s="199" t="s">
        <v>38</v>
      </c>
    </row>
    <row r="25" spans="1:20" s="3" customFormat="1" ht="29.25" customHeight="1" x14ac:dyDescent="0.25">
      <c r="A25" s="199"/>
      <c r="B25" s="202"/>
      <c r="C25" s="202"/>
      <c r="D25" s="134" t="s">
        <v>39</v>
      </c>
      <c r="E25" s="137">
        <f t="shared" si="1"/>
        <v>1051812.6000000001</v>
      </c>
      <c r="F25" s="137">
        <f t="shared" si="4"/>
        <v>1051812.6000000001</v>
      </c>
      <c r="G25" s="137">
        <f t="shared" si="4"/>
        <v>0</v>
      </c>
      <c r="H25" s="137">
        <f t="shared" si="4"/>
        <v>0</v>
      </c>
      <c r="I25" s="137">
        <v>0</v>
      </c>
      <c r="J25" s="137">
        <v>0</v>
      </c>
      <c r="K25" s="137">
        <v>0</v>
      </c>
      <c r="L25" s="199"/>
      <c r="M25" s="199"/>
      <c r="N25" s="199"/>
      <c r="O25" s="199"/>
      <c r="P25" s="199"/>
      <c r="Q25" s="199"/>
      <c r="R25" s="199"/>
      <c r="S25" s="199"/>
    </row>
    <row r="26" spans="1:20" s="3" customFormat="1" ht="72.75" customHeight="1" x14ac:dyDescent="0.25">
      <c r="A26" s="204" t="s">
        <v>51</v>
      </c>
      <c r="B26" s="202" t="s">
        <v>58</v>
      </c>
      <c r="C26" s="202" t="s">
        <v>45</v>
      </c>
      <c r="D26" s="134" t="s">
        <v>37</v>
      </c>
      <c r="E26" s="137">
        <f t="shared" si="1"/>
        <v>1051812.6000000001</v>
      </c>
      <c r="F26" s="137">
        <v>1051812.6000000001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202" t="s">
        <v>59</v>
      </c>
      <c r="M26" s="199" t="s">
        <v>60</v>
      </c>
      <c r="N26" s="199">
        <v>3</v>
      </c>
      <c r="O26" s="199" t="s">
        <v>43</v>
      </c>
      <c r="P26" s="199" t="s">
        <v>43</v>
      </c>
      <c r="Q26" s="199" t="s">
        <v>43</v>
      </c>
      <c r="R26" s="199" t="s">
        <v>43</v>
      </c>
      <c r="S26" s="199" t="s">
        <v>43</v>
      </c>
    </row>
    <row r="27" spans="1:20" s="3" customFormat="1" ht="30.75" customHeight="1" x14ac:dyDescent="0.25">
      <c r="A27" s="204"/>
      <c r="B27" s="202"/>
      <c r="C27" s="202"/>
      <c r="D27" s="134" t="s">
        <v>39</v>
      </c>
      <c r="E27" s="137">
        <f>F27+G27+H27+I27+J27+K27</f>
        <v>1051812.6000000001</v>
      </c>
      <c r="F27" s="137">
        <f>F26</f>
        <v>1051812.6000000001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202"/>
      <c r="M27" s="199"/>
      <c r="N27" s="199"/>
      <c r="O27" s="199"/>
      <c r="P27" s="199"/>
      <c r="Q27" s="199"/>
      <c r="R27" s="199"/>
      <c r="S27" s="199"/>
    </row>
    <row r="28" spans="1:20" s="3" customFormat="1" ht="27" customHeight="1" x14ac:dyDescent="0.25">
      <c r="A28" s="199">
        <v>3</v>
      </c>
      <c r="B28" s="202" t="s">
        <v>61</v>
      </c>
      <c r="C28" s="202"/>
      <c r="D28" s="134" t="s">
        <v>37</v>
      </c>
      <c r="E28" s="137">
        <f>F28+G28+H28+I28+J28+K28</f>
        <v>19989509.530000001</v>
      </c>
      <c r="F28" s="137">
        <f t="shared" ref="F28:K28" si="5">F29</f>
        <v>6813763.790000001</v>
      </c>
      <c r="G28" s="137">
        <f>G29</f>
        <v>3213745.74</v>
      </c>
      <c r="H28" s="137">
        <f t="shared" si="5"/>
        <v>2490500</v>
      </c>
      <c r="I28" s="137">
        <f t="shared" si="5"/>
        <v>2490500</v>
      </c>
      <c r="J28" s="137">
        <f t="shared" si="5"/>
        <v>2490500</v>
      </c>
      <c r="K28" s="137">
        <f t="shared" si="5"/>
        <v>2490500</v>
      </c>
      <c r="L28" s="199" t="s">
        <v>38</v>
      </c>
      <c r="M28" s="199" t="s">
        <v>38</v>
      </c>
      <c r="N28" s="199" t="s">
        <v>38</v>
      </c>
      <c r="O28" s="199" t="s">
        <v>38</v>
      </c>
      <c r="P28" s="199" t="s">
        <v>16</v>
      </c>
      <c r="Q28" s="199" t="s">
        <v>16</v>
      </c>
      <c r="R28" s="199" t="s">
        <v>16</v>
      </c>
      <c r="S28" s="199" t="s">
        <v>38</v>
      </c>
    </row>
    <row r="29" spans="1:20" s="3" customFormat="1" ht="31.5" customHeight="1" x14ac:dyDescent="0.25">
      <c r="A29" s="199"/>
      <c r="B29" s="202"/>
      <c r="C29" s="202"/>
      <c r="D29" s="134" t="s">
        <v>39</v>
      </c>
      <c r="E29" s="137">
        <f>F29+G29+H29+I29+J29+K29</f>
        <v>19989509.530000001</v>
      </c>
      <c r="F29" s="137">
        <f>F31+F36+F39</f>
        <v>6813763.790000001</v>
      </c>
      <c r="G29" s="137">
        <f>G31+G36+G40</f>
        <v>3213745.74</v>
      </c>
      <c r="H29" s="137">
        <f t="shared" ref="H29:K29" si="6">H31+H36+H40</f>
        <v>2490500</v>
      </c>
      <c r="I29" s="137">
        <f t="shared" si="6"/>
        <v>2490500</v>
      </c>
      <c r="J29" s="137">
        <f t="shared" si="6"/>
        <v>2490500</v>
      </c>
      <c r="K29" s="137">
        <f t="shared" si="6"/>
        <v>2490500</v>
      </c>
      <c r="L29" s="199"/>
      <c r="M29" s="199"/>
      <c r="N29" s="199"/>
      <c r="O29" s="199"/>
      <c r="P29" s="199"/>
      <c r="Q29" s="199"/>
      <c r="R29" s="199"/>
      <c r="S29" s="199"/>
    </row>
    <row r="30" spans="1:20" s="3" customFormat="1" ht="42.75" customHeight="1" x14ac:dyDescent="0.25">
      <c r="A30" s="204" t="s">
        <v>127</v>
      </c>
      <c r="B30" s="202" t="s">
        <v>62</v>
      </c>
      <c r="C30" s="202" t="s">
        <v>45</v>
      </c>
      <c r="D30" s="134" t="s">
        <v>37</v>
      </c>
      <c r="E30" s="137">
        <f>F30+G30+H30+I30+J30+K30</f>
        <v>6917686.2999999998</v>
      </c>
      <c r="F30" s="137">
        <f>F31</f>
        <v>988500</v>
      </c>
      <c r="G30" s="137">
        <f>G31</f>
        <v>1167186.3</v>
      </c>
      <c r="H30" s="137">
        <f t="shared" ref="H30:K30" si="7">H31</f>
        <v>1190500</v>
      </c>
      <c r="I30" s="137">
        <f t="shared" si="7"/>
        <v>1190500</v>
      </c>
      <c r="J30" s="137">
        <f t="shared" si="7"/>
        <v>1190500</v>
      </c>
      <c r="K30" s="137">
        <f t="shared" si="7"/>
        <v>1190500</v>
      </c>
      <c r="L30" s="134" t="s">
        <v>63</v>
      </c>
      <c r="M30" s="131" t="s">
        <v>44</v>
      </c>
      <c r="N30" s="131">
        <v>70</v>
      </c>
      <c r="O30" s="131">
        <v>70</v>
      </c>
      <c r="P30" s="131">
        <v>70</v>
      </c>
      <c r="Q30" s="131">
        <v>70</v>
      </c>
      <c r="R30" s="131">
        <v>70</v>
      </c>
      <c r="S30" s="131">
        <v>70</v>
      </c>
      <c r="T30" s="76"/>
    </row>
    <row r="31" spans="1:20" s="3" customFormat="1" ht="90.75" customHeight="1" x14ac:dyDescent="0.25">
      <c r="A31" s="204"/>
      <c r="B31" s="202"/>
      <c r="C31" s="202"/>
      <c r="D31" s="202" t="s">
        <v>39</v>
      </c>
      <c r="E31" s="205">
        <f>F31+G31+H31+I31+J31+K31</f>
        <v>6917686.2999999998</v>
      </c>
      <c r="F31" s="205">
        <v>988500</v>
      </c>
      <c r="G31" s="205">
        <v>1167186.3</v>
      </c>
      <c r="H31" s="205">
        <v>1190500</v>
      </c>
      <c r="I31" s="205">
        <v>1190500</v>
      </c>
      <c r="J31" s="205">
        <v>1190500</v>
      </c>
      <c r="K31" s="205">
        <v>1190500</v>
      </c>
      <c r="L31" s="134" t="s">
        <v>64</v>
      </c>
      <c r="M31" s="131" t="s">
        <v>44</v>
      </c>
      <c r="N31" s="131">
        <v>89</v>
      </c>
      <c r="O31" s="131">
        <v>89</v>
      </c>
      <c r="P31" s="131">
        <v>89</v>
      </c>
      <c r="Q31" s="131">
        <v>89</v>
      </c>
      <c r="R31" s="131">
        <v>89</v>
      </c>
      <c r="S31" s="131">
        <v>89</v>
      </c>
    </row>
    <row r="32" spans="1:20" s="3" customFormat="1" ht="72.75" customHeight="1" x14ac:dyDescent="0.25">
      <c r="A32" s="204"/>
      <c r="B32" s="202"/>
      <c r="C32" s="202"/>
      <c r="D32" s="202"/>
      <c r="E32" s="205"/>
      <c r="F32" s="205"/>
      <c r="G32" s="205"/>
      <c r="H32" s="205"/>
      <c r="I32" s="205"/>
      <c r="J32" s="205"/>
      <c r="K32" s="205"/>
      <c r="L32" s="134" t="s">
        <v>65</v>
      </c>
      <c r="M32" s="131" t="s">
        <v>44</v>
      </c>
      <c r="N32" s="131">
        <v>7</v>
      </c>
      <c r="O32" s="131">
        <v>7</v>
      </c>
      <c r="P32" s="131">
        <v>7</v>
      </c>
      <c r="Q32" s="131">
        <v>7</v>
      </c>
      <c r="R32" s="131">
        <v>7</v>
      </c>
      <c r="S32" s="131">
        <v>7</v>
      </c>
    </row>
    <row r="33" spans="1:20" s="3" customFormat="1" ht="63" customHeight="1" x14ac:dyDescent="0.25">
      <c r="A33" s="204"/>
      <c r="B33" s="202"/>
      <c r="C33" s="202"/>
      <c r="D33" s="202"/>
      <c r="E33" s="205"/>
      <c r="F33" s="205"/>
      <c r="G33" s="205"/>
      <c r="H33" s="205"/>
      <c r="I33" s="205"/>
      <c r="J33" s="205"/>
      <c r="K33" s="205"/>
      <c r="L33" s="134" t="s">
        <v>1</v>
      </c>
      <c r="M33" s="131" t="s">
        <v>44</v>
      </c>
      <c r="N33" s="131">
        <v>20</v>
      </c>
      <c r="O33" s="131">
        <v>20</v>
      </c>
      <c r="P33" s="131">
        <v>20</v>
      </c>
      <c r="Q33" s="131">
        <v>20</v>
      </c>
      <c r="R33" s="131">
        <v>20</v>
      </c>
      <c r="S33" s="131">
        <v>20</v>
      </c>
    </row>
    <row r="34" spans="1:20" s="3" customFormat="1" ht="102" customHeight="1" x14ac:dyDescent="0.25">
      <c r="A34" s="204"/>
      <c r="B34" s="202"/>
      <c r="C34" s="202"/>
      <c r="D34" s="202"/>
      <c r="E34" s="205"/>
      <c r="F34" s="205"/>
      <c r="G34" s="205"/>
      <c r="H34" s="205"/>
      <c r="I34" s="205"/>
      <c r="J34" s="205"/>
      <c r="K34" s="205"/>
      <c r="L34" s="134" t="s">
        <v>322</v>
      </c>
      <c r="M34" s="131" t="s">
        <v>44</v>
      </c>
      <c r="N34" s="131" t="s">
        <v>43</v>
      </c>
      <c r="O34" s="131">
        <v>30</v>
      </c>
      <c r="P34" s="131">
        <v>30</v>
      </c>
      <c r="Q34" s="131">
        <v>30</v>
      </c>
      <c r="R34" s="131" t="s">
        <v>43</v>
      </c>
      <c r="S34" s="131" t="s">
        <v>43</v>
      </c>
    </row>
    <row r="35" spans="1:20" s="3" customFormat="1" ht="107.25" customHeight="1" x14ac:dyDescent="0.25">
      <c r="A35" s="204" t="s">
        <v>128</v>
      </c>
      <c r="B35" s="202" t="s">
        <v>66</v>
      </c>
      <c r="C35" s="202" t="s">
        <v>45</v>
      </c>
      <c r="D35" s="134" t="s">
        <v>37</v>
      </c>
      <c r="E35" s="137">
        <f>F35+G35+H35+I35+J35+K35</f>
        <v>10080962.16</v>
      </c>
      <c r="F35" s="137">
        <f>F36</f>
        <v>4202225.3800000008</v>
      </c>
      <c r="G35" s="137">
        <f t="shared" ref="G35:K35" si="8">G36</f>
        <v>678736.78</v>
      </c>
      <c r="H35" s="137">
        <f t="shared" si="8"/>
        <v>1300000</v>
      </c>
      <c r="I35" s="137">
        <f t="shared" si="8"/>
        <v>1300000</v>
      </c>
      <c r="J35" s="137">
        <f t="shared" si="8"/>
        <v>1300000</v>
      </c>
      <c r="K35" s="137">
        <f t="shared" si="8"/>
        <v>1300000</v>
      </c>
      <c r="L35" s="134" t="s">
        <v>67</v>
      </c>
      <c r="M35" s="131" t="s">
        <v>44</v>
      </c>
      <c r="N35" s="131">
        <v>2</v>
      </c>
      <c r="O35" s="131">
        <v>60</v>
      </c>
      <c r="P35" s="131">
        <v>60</v>
      </c>
      <c r="Q35" s="131">
        <v>60</v>
      </c>
      <c r="R35" s="131">
        <v>60</v>
      </c>
      <c r="S35" s="131">
        <v>60</v>
      </c>
    </row>
    <row r="36" spans="1:20" s="3" customFormat="1" ht="45.75" customHeight="1" x14ac:dyDescent="0.25">
      <c r="A36" s="204"/>
      <c r="B36" s="202"/>
      <c r="C36" s="202"/>
      <c r="D36" s="202" t="s">
        <v>39</v>
      </c>
      <c r="E36" s="205">
        <f>F36+G36+H36+I36+J36+K36</f>
        <v>10080962.16</v>
      </c>
      <c r="F36" s="205">
        <f>4240847.48-92500+53877.9</f>
        <v>4202225.3800000008</v>
      </c>
      <c r="G36" s="205">
        <v>678736.78</v>
      </c>
      <c r="H36" s="205">
        <v>1300000</v>
      </c>
      <c r="I36" s="205">
        <v>1300000</v>
      </c>
      <c r="J36" s="205">
        <v>1300000</v>
      </c>
      <c r="K36" s="205">
        <v>1300000</v>
      </c>
      <c r="L36" s="134" t="s">
        <v>68</v>
      </c>
      <c r="M36" s="131" t="s">
        <v>44</v>
      </c>
      <c r="N36" s="131">
        <v>43</v>
      </c>
      <c r="O36" s="131">
        <v>10</v>
      </c>
      <c r="P36" s="131">
        <v>10</v>
      </c>
      <c r="Q36" s="131">
        <v>10</v>
      </c>
      <c r="R36" s="131">
        <v>10</v>
      </c>
      <c r="S36" s="131">
        <v>10</v>
      </c>
    </row>
    <row r="37" spans="1:20" s="3" customFormat="1" ht="105" customHeight="1" x14ac:dyDescent="0.25">
      <c r="A37" s="204"/>
      <c r="B37" s="202"/>
      <c r="C37" s="202"/>
      <c r="D37" s="202"/>
      <c r="E37" s="205"/>
      <c r="F37" s="205"/>
      <c r="G37" s="205"/>
      <c r="H37" s="205"/>
      <c r="I37" s="205"/>
      <c r="J37" s="205"/>
      <c r="K37" s="205"/>
      <c r="L37" s="134" t="s">
        <v>69</v>
      </c>
      <c r="M37" s="131" t="s">
        <v>44</v>
      </c>
      <c r="N37" s="131">
        <v>245</v>
      </c>
      <c r="O37" s="131">
        <v>16</v>
      </c>
      <c r="P37" s="131">
        <v>50</v>
      </c>
      <c r="Q37" s="131">
        <v>50</v>
      </c>
      <c r="R37" s="131">
        <v>50</v>
      </c>
      <c r="S37" s="131">
        <v>50</v>
      </c>
    </row>
    <row r="38" spans="1:20" s="3" customFormat="1" ht="45.75" customHeight="1" x14ac:dyDescent="0.25">
      <c r="A38" s="204"/>
      <c r="B38" s="202"/>
      <c r="C38" s="202"/>
      <c r="D38" s="202"/>
      <c r="E38" s="205"/>
      <c r="F38" s="205"/>
      <c r="G38" s="205"/>
      <c r="H38" s="205"/>
      <c r="I38" s="205"/>
      <c r="J38" s="205"/>
      <c r="K38" s="205"/>
      <c r="L38" s="134" t="s">
        <v>179</v>
      </c>
      <c r="M38" s="131" t="s">
        <v>44</v>
      </c>
      <c r="N38" s="131">
        <v>20</v>
      </c>
      <c r="O38" s="131">
        <v>20</v>
      </c>
      <c r="P38" s="131">
        <v>20</v>
      </c>
      <c r="Q38" s="131">
        <v>20</v>
      </c>
      <c r="R38" s="131">
        <v>20</v>
      </c>
      <c r="S38" s="131">
        <v>20</v>
      </c>
    </row>
    <row r="39" spans="1:20" s="3" customFormat="1" ht="68.25" customHeight="1" x14ac:dyDescent="0.25">
      <c r="A39" s="208" t="s">
        <v>80</v>
      </c>
      <c r="B39" s="206" t="s">
        <v>11</v>
      </c>
      <c r="C39" s="206" t="s">
        <v>45</v>
      </c>
      <c r="D39" s="134" t="s">
        <v>37</v>
      </c>
      <c r="E39" s="137">
        <f>F39+G39+H39+I39+J39</f>
        <v>2990861.07</v>
      </c>
      <c r="F39" s="137">
        <f>F40</f>
        <v>1623038.41</v>
      </c>
      <c r="G39" s="137">
        <f t="shared" ref="G39:K39" si="9">G40</f>
        <v>1367822.66</v>
      </c>
      <c r="H39" s="137">
        <f t="shared" si="9"/>
        <v>0</v>
      </c>
      <c r="I39" s="137">
        <f t="shared" si="9"/>
        <v>0</v>
      </c>
      <c r="J39" s="137">
        <f t="shared" si="9"/>
        <v>0</v>
      </c>
      <c r="K39" s="137">
        <f t="shared" si="9"/>
        <v>0</v>
      </c>
      <c r="L39" s="206" t="s">
        <v>13</v>
      </c>
      <c r="M39" s="200" t="s">
        <v>42</v>
      </c>
      <c r="N39" s="200">
        <v>100</v>
      </c>
      <c r="O39" s="200">
        <v>100</v>
      </c>
      <c r="P39" s="200" t="s">
        <v>43</v>
      </c>
      <c r="Q39" s="200" t="s">
        <v>43</v>
      </c>
      <c r="R39" s="200" t="s">
        <v>43</v>
      </c>
      <c r="S39" s="200" t="s">
        <v>43</v>
      </c>
    </row>
    <row r="40" spans="1:20" s="3" customFormat="1" ht="72.75" customHeight="1" x14ac:dyDescent="0.25">
      <c r="A40" s="213"/>
      <c r="B40" s="221"/>
      <c r="C40" s="221"/>
      <c r="D40" s="134" t="s">
        <v>12</v>
      </c>
      <c r="E40" s="137">
        <f>F40+G40+H40+I40+J40</f>
        <v>2990861.07</v>
      </c>
      <c r="F40" s="137">
        <f>1497616.64+121507.03+3914.74</f>
        <v>1623038.41</v>
      </c>
      <c r="G40" s="137">
        <v>1367822.66</v>
      </c>
      <c r="H40" s="137">
        <v>0</v>
      </c>
      <c r="I40" s="137">
        <v>0</v>
      </c>
      <c r="J40" s="137">
        <v>0</v>
      </c>
      <c r="K40" s="137">
        <v>0</v>
      </c>
      <c r="L40" s="221"/>
      <c r="M40" s="201"/>
      <c r="N40" s="201"/>
      <c r="O40" s="201"/>
      <c r="P40" s="201"/>
      <c r="Q40" s="201"/>
      <c r="R40" s="201"/>
      <c r="S40" s="201"/>
    </row>
    <row r="41" spans="1:20" s="3" customFormat="1" ht="27.75" customHeight="1" x14ac:dyDescent="0.25">
      <c r="A41" s="208" t="s">
        <v>14</v>
      </c>
      <c r="B41" s="214" t="s">
        <v>17</v>
      </c>
      <c r="C41" s="215"/>
      <c r="D41" s="134" t="s">
        <v>37</v>
      </c>
      <c r="E41" s="137">
        <f>F41+G41+H41+I41+J41+K41</f>
        <v>285150433.06</v>
      </c>
      <c r="F41" s="137">
        <f t="shared" ref="F41:K41" si="10">F42</f>
        <v>46544119.310000002</v>
      </c>
      <c r="G41" s="137">
        <f t="shared" si="10"/>
        <v>47721262.75</v>
      </c>
      <c r="H41" s="137">
        <f t="shared" si="10"/>
        <v>47721262.75</v>
      </c>
      <c r="I41" s="137">
        <f t="shared" si="10"/>
        <v>47721262.75</v>
      </c>
      <c r="J41" s="137">
        <f t="shared" si="10"/>
        <v>47721262.75</v>
      </c>
      <c r="K41" s="137">
        <f t="shared" si="10"/>
        <v>47721262.75</v>
      </c>
      <c r="L41" s="200" t="s">
        <v>16</v>
      </c>
      <c r="M41" s="200" t="s">
        <v>16</v>
      </c>
      <c r="N41" s="200" t="s">
        <v>16</v>
      </c>
      <c r="O41" s="200" t="s">
        <v>16</v>
      </c>
      <c r="P41" s="200" t="s">
        <v>16</v>
      </c>
      <c r="Q41" s="200" t="s">
        <v>16</v>
      </c>
      <c r="R41" s="200" t="s">
        <v>16</v>
      </c>
      <c r="S41" s="200" t="s">
        <v>16</v>
      </c>
    </row>
    <row r="42" spans="1:20" s="3" customFormat="1" ht="34.5" customHeight="1" x14ac:dyDescent="0.25">
      <c r="A42" s="213"/>
      <c r="B42" s="218"/>
      <c r="C42" s="219"/>
      <c r="D42" s="134" t="s">
        <v>12</v>
      </c>
      <c r="E42" s="137">
        <f>F42+G42+H42+I42+J42+K42</f>
        <v>285150433.06</v>
      </c>
      <c r="F42" s="137">
        <f t="shared" ref="F42:K42" si="11">F44</f>
        <v>46544119.310000002</v>
      </c>
      <c r="G42" s="137">
        <f t="shared" si="11"/>
        <v>47721262.75</v>
      </c>
      <c r="H42" s="137">
        <f t="shared" si="11"/>
        <v>47721262.75</v>
      </c>
      <c r="I42" s="137">
        <f t="shared" si="11"/>
        <v>47721262.75</v>
      </c>
      <c r="J42" s="137">
        <f t="shared" si="11"/>
        <v>47721262.75</v>
      </c>
      <c r="K42" s="137">
        <f t="shared" si="11"/>
        <v>47721262.75</v>
      </c>
      <c r="L42" s="201"/>
      <c r="M42" s="201"/>
      <c r="N42" s="201"/>
      <c r="O42" s="201"/>
      <c r="P42" s="201"/>
      <c r="Q42" s="201"/>
      <c r="R42" s="201"/>
      <c r="S42" s="201"/>
    </row>
    <row r="43" spans="1:20" s="3" customFormat="1" ht="50.25" customHeight="1" x14ac:dyDescent="0.25">
      <c r="A43" s="208" t="s">
        <v>137</v>
      </c>
      <c r="B43" s="211" t="s">
        <v>15</v>
      </c>
      <c r="C43" s="211" t="s">
        <v>45</v>
      </c>
      <c r="D43" s="134" t="s">
        <v>37</v>
      </c>
      <c r="E43" s="137">
        <f>F43+G43+H43+I43+K43+J43</f>
        <v>285150433.06</v>
      </c>
      <c r="F43" s="137">
        <f t="shared" ref="F43:K43" si="12">F44</f>
        <v>46544119.310000002</v>
      </c>
      <c r="G43" s="137">
        <f t="shared" si="12"/>
        <v>47721262.75</v>
      </c>
      <c r="H43" s="137">
        <f t="shared" si="12"/>
        <v>47721262.75</v>
      </c>
      <c r="I43" s="137">
        <f t="shared" si="12"/>
        <v>47721262.75</v>
      </c>
      <c r="J43" s="137">
        <f t="shared" si="12"/>
        <v>47721262.75</v>
      </c>
      <c r="K43" s="137">
        <f t="shared" si="12"/>
        <v>47721262.75</v>
      </c>
      <c r="L43" s="206" t="s">
        <v>23</v>
      </c>
      <c r="M43" s="200" t="s">
        <v>42</v>
      </c>
      <c r="N43" s="200">
        <v>100</v>
      </c>
      <c r="O43" s="200">
        <v>100</v>
      </c>
      <c r="P43" s="200">
        <v>100</v>
      </c>
      <c r="Q43" s="200">
        <v>100</v>
      </c>
      <c r="R43" s="200">
        <v>100</v>
      </c>
      <c r="S43" s="200">
        <v>100</v>
      </c>
    </row>
    <row r="44" spans="1:20" s="3" customFormat="1" ht="36" customHeight="1" x14ac:dyDescent="0.25">
      <c r="A44" s="213"/>
      <c r="B44" s="211"/>
      <c r="C44" s="211"/>
      <c r="D44" s="134" t="s">
        <v>12</v>
      </c>
      <c r="E44" s="137">
        <f>F44+G44+H44+I44+J44+K44</f>
        <v>285150433.06</v>
      </c>
      <c r="F44" s="137">
        <v>46544119.310000002</v>
      </c>
      <c r="G44" s="137">
        <v>47721262.75</v>
      </c>
      <c r="H44" s="137">
        <v>47721262.75</v>
      </c>
      <c r="I44" s="137">
        <v>47721262.75</v>
      </c>
      <c r="J44" s="137">
        <v>47721262.75</v>
      </c>
      <c r="K44" s="137">
        <v>47721262.75</v>
      </c>
      <c r="L44" s="221"/>
      <c r="M44" s="201"/>
      <c r="N44" s="201"/>
      <c r="O44" s="201"/>
      <c r="P44" s="201"/>
      <c r="Q44" s="201"/>
      <c r="R44" s="201"/>
      <c r="S44" s="201"/>
      <c r="T44" s="76"/>
    </row>
    <row r="45" spans="1:20" s="3" customFormat="1" ht="35.25" customHeight="1" x14ac:dyDescent="0.25">
      <c r="A45" s="208" t="s">
        <v>19</v>
      </c>
      <c r="B45" s="214" t="s">
        <v>30</v>
      </c>
      <c r="C45" s="215"/>
      <c r="D45" s="134" t="s">
        <v>37</v>
      </c>
      <c r="E45" s="137">
        <f>E49</f>
        <v>921114673.70000005</v>
      </c>
      <c r="F45" s="137">
        <f>F46+F47+F48</f>
        <v>422691163.89999998</v>
      </c>
      <c r="G45" s="137">
        <f>G49</f>
        <v>498423509.79999995</v>
      </c>
      <c r="H45" s="137">
        <f>H49</f>
        <v>0</v>
      </c>
      <c r="I45" s="137">
        <f>I49</f>
        <v>0</v>
      </c>
      <c r="J45" s="137">
        <f>J49</f>
        <v>0</v>
      </c>
      <c r="K45" s="137">
        <f>K49</f>
        <v>0</v>
      </c>
      <c r="L45" s="226" t="s">
        <v>16</v>
      </c>
      <c r="M45" s="200" t="s">
        <v>16</v>
      </c>
      <c r="N45" s="200" t="s">
        <v>16</v>
      </c>
      <c r="O45" s="200" t="s">
        <v>16</v>
      </c>
      <c r="P45" s="200" t="s">
        <v>16</v>
      </c>
      <c r="Q45" s="200" t="s">
        <v>16</v>
      </c>
      <c r="R45" s="200" t="s">
        <v>16</v>
      </c>
      <c r="S45" s="200" t="s">
        <v>16</v>
      </c>
      <c r="T45" s="11"/>
    </row>
    <row r="46" spans="1:20" s="3" customFormat="1" ht="30.75" customHeight="1" x14ac:dyDescent="0.25">
      <c r="A46" s="212"/>
      <c r="B46" s="216"/>
      <c r="C46" s="217"/>
      <c r="D46" s="134" t="s">
        <v>39</v>
      </c>
      <c r="E46" s="137">
        <f>E50</f>
        <v>258798143.61000001</v>
      </c>
      <c r="F46" s="137">
        <f>F50</f>
        <v>30691163.899999999</v>
      </c>
      <c r="G46" s="137">
        <v>228106979.71000001</v>
      </c>
      <c r="H46" s="137">
        <v>0</v>
      </c>
      <c r="I46" s="137">
        <f t="shared" ref="E46:K48" si="13">I50</f>
        <v>0</v>
      </c>
      <c r="J46" s="137">
        <f t="shared" si="13"/>
        <v>0</v>
      </c>
      <c r="K46" s="137">
        <f t="shared" si="13"/>
        <v>0</v>
      </c>
      <c r="L46" s="227"/>
      <c r="M46" s="210"/>
      <c r="N46" s="210"/>
      <c r="O46" s="210"/>
      <c r="P46" s="210"/>
      <c r="Q46" s="210"/>
      <c r="R46" s="210"/>
      <c r="S46" s="210"/>
      <c r="T46" s="11"/>
    </row>
    <row r="47" spans="1:20" s="3" customFormat="1" ht="32.25" customHeight="1" x14ac:dyDescent="0.25">
      <c r="A47" s="212"/>
      <c r="B47" s="216"/>
      <c r="C47" s="217"/>
      <c r="D47" s="134" t="s">
        <v>217</v>
      </c>
      <c r="E47" s="137">
        <f>E51</f>
        <v>318316530.08999997</v>
      </c>
      <c r="F47" s="137">
        <f>F51</f>
        <v>48000000</v>
      </c>
      <c r="G47" s="137">
        <f t="shared" ref="F47:G48" si="14">G51</f>
        <v>270316530.08999997</v>
      </c>
      <c r="H47" s="137">
        <f t="shared" si="13"/>
        <v>0</v>
      </c>
      <c r="I47" s="137">
        <f t="shared" si="13"/>
        <v>0</v>
      </c>
      <c r="J47" s="137">
        <f t="shared" si="13"/>
        <v>0</v>
      </c>
      <c r="K47" s="137">
        <f t="shared" si="13"/>
        <v>0</v>
      </c>
      <c r="L47" s="227"/>
      <c r="M47" s="210"/>
      <c r="N47" s="210"/>
      <c r="O47" s="210"/>
      <c r="P47" s="210"/>
      <c r="Q47" s="210"/>
      <c r="R47" s="210"/>
      <c r="S47" s="210"/>
      <c r="T47" s="11"/>
    </row>
    <row r="48" spans="1:20" s="3" customFormat="1" ht="36" customHeight="1" x14ac:dyDescent="0.25">
      <c r="A48" s="213"/>
      <c r="B48" s="218"/>
      <c r="C48" s="219"/>
      <c r="D48" s="134" t="s">
        <v>72</v>
      </c>
      <c r="E48" s="137">
        <f t="shared" si="13"/>
        <v>344000000</v>
      </c>
      <c r="F48" s="137">
        <f t="shared" si="14"/>
        <v>344000000</v>
      </c>
      <c r="G48" s="137">
        <f t="shared" si="14"/>
        <v>0</v>
      </c>
      <c r="H48" s="137">
        <f t="shared" si="13"/>
        <v>0</v>
      </c>
      <c r="I48" s="137">
        <f t="shared" si="13"/>
        <v>0</v>
      </c>
      <c r="J48" s="137">
        <f t="shared" si="13"/>
        <v>0</v>
      </c>
      <c r="K48" s="137">
        <f t="shared" si="13"/>
        <v>0</v>
      </c>
      <c r="L48" s="228"/>
      <c r="M48" s="201"/>
      <c r="N48" s="201"/>
      <c r="O48" s="201"/>
      <c r="P48" s="201"/>
      <c r="Q48" s="201"/>
      <c r="R48" s="201"/>
      <c r="S48" s="201"/>
      <c r="T48" s="11"/>
    </row>
    <row r="49" spans="1:22" s="3" customFormat="1" ht="29.25" customHeight="1" x14ac:dyDescent="0.25">
      <c r="A49" s="208" t="s">
        <v>151</v>
      </c>
      <c r="B49" s="206" t="s">
        <v>24</v>
      </c>
      <c r="C49" s="206" t="s">
        <v>219</v>
      </c>
      <c r="D49" s="134" t="s">
        <v>37</v>
      </c>
      <c r="E49" s="137">
        <f>E50+E51+E52</f>
        <v>921114673.70000005</v>
      </c>
      <c r="F49" s="137">
        <f t="shared" ref="F49:K49" si="15">F50+F51+F52</f>
        <v>422691163.89999998</v>
      </c>
      <c r="G49" s="137">
        <f>G50+G51+G52</f>
        <v>498423509.79999995</v>
      </c>
      <c r="H49" s="137">
        <f t="shared" si="15"/>
        <v>0</v>
      </c>
      <c r="I49" s="137">
        <f t="shared" si="15"/>
        <v>0</v>
      </c>
      <c r="J49" s="137">
        <f t="shared" si="15"/>
        <v>0</v>
      </c>
      <c r="K49" s="137">
        <f t="shared" si="15"/>
        <v>0</v>
      </c>
      <c r="L49" s="224" t="s">
        <v>77</v>
      </c>
      <c r="M49" s="200" t="s">
        <v>74</v>
      </c>
      <c r="N49" s="200" t="s">
        <v>75</v>
      </c>
      <c r="O49" s="223" t="s">
        <v>43</v>
      </c>
      <c r="P49" s="200" t="s">
        <v>43</v>
      </c>
      <c r="Q49" s="200" t="s">
        <v>43</v>
      </c>
      <c r="R49" s="200" t="s">
        <v>43</v>
      </c>
      <c r="S49" s="200" t="s">
        <v>43</v>
      </c>
      <c r="T49" s="11"/>
    </row>
    <row r="50" spans="1:22" s="3" customFormat="1" ht="30.75" customHeight="1" x14ac:dyDescent="0.25">
      <c r="A50" s="212"/>
      <c r="B50" s="220"/>
      <c r="C50" s="220"/>
      <c r="D50" s="134" t="s">
        <v>39</v>
      </c>
      <c r="E50" s="137">
        <f>F50+G50+H50+I50+J50+K50+L50</f>
        <v>258798143.61000001</v>
      </c>
      <c r="F50" s="137">
        <f>30691163.9</f>
        <v>30691163.899999999</v>
      </c>
      <c r="G50" s="137">
        <f>228106979.71</f>
        <v>228106979.71000001</v>
      </c>
      <c r="H50" s="137">
        <v>0</v>
      </c>
      <c r="I50" s="137">
        <v>0</v>
      </c>
      <c r="J50" s="137">
        <v>0</v>
      </c>
      <c r="K50" s="137">
        <v>0</v>
      </c>
      <c r="L50" s="207"/>
      <c r="M50" s="203"/>
      <c r="N50" s="203"/>
      <c r="O50" s="203"/>
      <c r="P50" s="203"/>
      <c r="Q50" s="203"/>
      <c r="R50" s="203"/>
      <c r="S50" s="203"/>
      <c r="T50" s="11"/>
    </row>
    <row r="51" spans="1:22" s="3" customFormat="1" ht="31.5" customHeight="1" x14ac:dyDescent="0.25">
      <c r="A51" s="212"/>
      <c r="B51" s="220"/>
      <c r="C51" s="220"/>
      <c r="D51" s="134" t="s">
        <v>40</v>
      </c>
      <c r="E51" s="137">
        <f>F51+G51</f>
        <v>318316530.08999997</v>
      </c>
      <c r="F51" s="137">
        <v>48000000</v>
      </c>
      <c r="G51" s="137">
        <v>270316530.08999997</v>
      </c>
      <c r="H51" s="137">
        <v>0</v>
      </c>
      <c r="I51" s="137">
        <v>0</v>
      </c>
      <c r="J51" s="137">
        <v>0</v>
      </c>
      <c r="K51" s="137">
        <v>0</v>
      </c>
      <c r="L51" s="224" t="s">
        <v>73</v>
      </c>
      <c r="M51" s="229" t="s">
        <v>101</v>
      </c>
      <c r="N51" s="200" t="s">
        <v>43</v>
      </c>
      <c r="O51" s="200">
        <v>4.3</v>
      </c>
      <c r="P51" s="200" t="s">
        <v>43</v>
      </c>
      <c r="Q51" s="200" t="s">
        <v>43</v>
      </c>
      <c r="R51" s="200" t="s">
        <v>43</v>
      </c>
      <c r="S51" s="200" t="s">
        <v>43</v>
      </c>
      <c r="T51" s="11"/>
    </row>
    <row r="52" spans="1:22" s="3" customFormat="1" ht="32.25" customHeight="1" x14ac:dyDescent="0.25">
      <c r="A52" s="213"/>
      <c r="B52" s="221"/>
      <c r="C52" s="221"/>
      <c r="D52" s="134" t="s">
        <v>72</v>
      </c>
      <c r="E52" s="137">
        <f>F52+G52+H52+I52+J52+K52+L52</f>
        <v>344000000</v>
      </c>
      <c r="F52" s="137">
        <v>344000000</v>
      </c>
      <c r="G52" s="137">
        <v>0</v>
      </c>
      <c r="H52" s="137">
        <v>0</v>
      </c>
      <c r="I52" s="137">
        <v>0</v>
      </c>
      <c r="J52" s="137">
        <v>0</v>
      </c>
      <c r="K52" s="137">
        <v>0</v>
      </c>
      <c r="L52" s="225"/>
      <c r="M52" s="230"/>
      <c r="N52" s="222"/>
      <c r="O52" s="222"/>
      <c r="P52" s="222"/>
      <c r="Q52" s="222"/>
      <c r="R52" s="203"/>
      <c r="S52" s="203"/>
      <c r="T52" s="11"/>
    </row>
    <row r="53" spans="1:22" s="3" customFormat="1" ht="27" customHeight="1" x14ac:dyDescent="0.25">
      <c r="A53" s="211" t="s">
        <v>70</v>
      </c>
      <c r="B53" s="211"/>
      <c r="C53" s="211"/>
      <c r="D53" s="134" t="s">
        <v>37</v>
      </c>
      <c r="E53" s="137">
        <f>F53+G53+H53+I53+J53+K53</f>
        <v>1393534330.4399998</v>
      </c>
      <c r="F53" s="137">
        <f>F54+F55+F56</f>
        <v>537706973.68000007</v>
      </c>
      <c r="G53" s="137">
        <f>G54+G55</f>
        <v>625701096.5999999</v>
      </c>
      <c r="H53" s="137">
        <f>H54</f>
        <v>57531565.039999999</v>
      </c>
      <c r="I53" s="137">
        <f>I54</f>
        <v>57531565.039999999</v>
      </c>
      <c r="J53" s="137">
        <f>J54</f>
        <v>57531565.039999999</v>
      </c>
      <c r="K53" s="137">
        <f>K54</f>
        <v>57531565.039999999</v>
      </c>
      <c r="L53" s="200" t="s">
        <v>38</v>
      </c>
      <c r="M53" s="199" t="s">
        <v>38</v>
      </c>
      <c r="N53" s="199" t="s">
        <v>38</v>
      </c>
      <c r="O53" s="199" t="s">
        <v>38</v>
      </c>
      <c r="P53" s="199" t="s">
        <v>38</v>
      </c>
      <c r="Q53" s="199" t="s">
        <v>38</v>
      </c>
      <c r="R53" s="199" t="s">
        <v>38</v>
      </c>
      <c r="S53" s="199" t="s">
        <v>38</v>
      </c>
    </row>
    <row r="54" spans="1:22" s="3" customFormat="1" ht="31.5" customHeight="1" x14ac:dyDescent="0.25">
      <c r="A54" s="211"/>
      <c r="B54" s="211"/>
      <c r="C54" s="211"/>
      <c r="D54" s="134" t="s">
        <v>39</v>
      </c>
      <c r="E54" s="137">
        <f>F54+G54+H54+I54+J54+K54</f>
        <v>731217800.3499999</v>
      </c>
      <c r="F54" s="137">
        <f>F19+F25+F29+F42+F46</f>
        <v>145706973.68000001</v>
      </c>
      <c r="G54" s="137">
        <f>G19+G25+G29+G42+G46</f>
        <v>355384566.50999999</v>
      </c>
      <c r="H54" s="137">
        <f t="shared" ref="H54:K54" si="16">H19+H25+H29+H42+H46</f>
        <v>57531565.039999999</v>
      </c>
      <c r="I54" s="137">
        <f t="shared" si="16"/>
        <v>57531565.039999999</v>
      </c>
      <c r="J54" s="137">
        <f t="shared" si="16"/>
        <v>57531565.039999999</v>
      </c>
      <c r="K54" s="137">
        <f t="shared" si="16"/>
        <v>57531565.039999999</v>
      </c>
      <c r="L54" s="210"/>
      <c r="M54" s="199"/>
      <c r="N54" s="199"/>
      <c r="O54" s="199"/>
      <c r="P54" s="199"/>
      <c r="Q54" s="199"/>
      <c r="R54" s="199"/>
      <c r="S54" s="199"/>
    </row>
    <row r="55" spans="1:22" s="3" customFormat="1" ht="31.5" customHeight="1" x14ac:dyDescent="0.4">
      <c r="A55" s="211"/>
      <c r="B55" s="211"/>
      <c r="C55" s="211"/>
      <c r="D55" s="134" t="s">
        <v>40</v>
      </c>
      <c r="E55" s="137">
        <f>F55+G55+H55+I55+J55+K55+L55</f>
        <v>318316530.08999997</v>
      </c>
      <c r="F55" s="137">
        <f>F51</f>
        <v>48000000</v>
      </c>
      <c r="G55" s="137">
        <f>G51</f>
        <v>270316530.08999997</v>
      </c>
      <c r="H55" s="137">
        <f t="shared" ref="F55:K56" si="17">H51</f>
        <v>0</v>
      </c>
      <c r="I55" s="137">
        <f t="shared" si="17"/>
        <v>0</v>
      </c>
      <c r="J55" s="137">
        <f t="shared" si="17"/>
        <v>0</v>
      </c>
      <c r="K55" s="137">
        <f t="shared" si="17"/>
        <v>0</v>
      </c>
      <c r="L55" s="210"/>
      <c r="M55" s="199"/>
      <c r="N55" s="199"/>
      <c r="O55" s="199"/>
      <c r="P55" s="199"/>
      <c r="Q55" s="199"/>
      <c r="R55" s="199"/>
      <c r="S55" s="199"/>
      <c r="T55" s="6"/>
      <c r="U55" s="6"/>
      <c r="V55" s="11"/>
    </row>
    <row r="56" spans="1:22" s="3" customFormat="1" ht="31.5" customHeight="1" x14ac:dyDescent="0.45">
      <c r="A56" s="211"/>
      <c r="B56" s="211"/>
      <c r="C56" s="211"/>
      <c r="D56" s="134" t="s">
        <v>72</v>
      </c>
      <c r="E56" s="137">
        <f>F56+G56+H56+I56+J56+K56+L56</f>
        <v>344000000</v>
      </c>
      <c r="F56" s="137">
        <f t="shared" si="17"/>
        <v>344000000</v>
      </c>
      <c r="G56" s="137">
        <f t="shared" si="17"/>
        <v>0</v>
      </c>
      <c r="H56" s="137">
        <f t="shared" si="17"/>
        <v>0</v>
      </c>
      <c r="I56" s="137">
        <f t="shared" si="17"/>
        <v>0</v>
      </c>
      <c r="J56" s="137">
        <f t="shared" si="17"/>
        <v>0</v>
      </c>
      <c r="K56" s="137">
        <f t="shared" si="17"/>
        <v>0</v>
      </c>
      <c r="L56" s="201"/>
      <c r="M56" s="199"/>
      <c r="N56" s="199"/>
      <c r="O56" s="199"/>
      <c r="P56" s="199"/>
      <c r="Q56" s="199"/>
      <c r="R56" s="199"/>
      <c r="S56" s="199"/>
      <c r="T56" s="39" t="s">
        <v>96</v>
      </c>
      <c r="V56" s="11"/>
    </row>
    <row r="57" spans="1:22" s="3" customForma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27"/>
      <c r="N57" s="11"/>
      <c r="O57" s="11"/>
      <c r="P57" s="11"/>
      <c r="Q57" s="11"/>
      <c r="R57" s="11"/>
      <c r="S57" s="11"/>
    </row>
    <row r="58" spans="1:22" s="3" customForma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27"/>
      <c r="N58" s="11"/>
      <c r="O58" s="11"/>
      <c r="P58" s="11"/>
      <c r="Q58" s="11"/>
      <c r="R58" s="11"/>
      <c r="S58" s="11"/>
    </row>
    <row r="59" spans="1:22" s="3" customFormat="1" x14ac:dyDescent="0.25">
      <c r="A59" s="11"/>
      <c r="B59" s="11"/>
      <c r="C59" s="11"/>
      <c r="D59" s="11"/>
      <c r="E59" s="44"/>
      <c r="F59" s="11"/>
      <c r="G59" s="43"/>
      <c r="H59" s="11"/>
      <c r="I59" s="11"/>
      <c r="J59" s="11"/>
      <c r="K59" s="11"/>
      <c r="L59" s="11"/>
      <c r="M59" s="27"/>
      <c r="N59" s="11"/>
      <c r="O59" s="11"/>
      <c r="P59" s="11"/>
      <c r="Q59" s="11"/>
      <c r="R59" s="11"/>
      <c r="S59" s="11"/>
    </row>
    <row r="60" spans="1:22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8"/>
      <c r="N60" s="37"/>
      <c r="O60" s="37"/>
      <c r="P60" s="37"/>
      <c r="Q60" s="37"/>
      <c r="R60" s="37"/>
      <c r="S60" s="37"/>
    </row>
    <row r="61" spans="1:22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8"/>
      <c r="N61" s="37"/>
      <c r="O61" s="37"/>
      <c r="P61" s="37"/>
      <c r="Q61" s="37"/>
      <c r="R61" s="37"/>
      <c r="S61" s="37"/>
    </row>
    <row r="65" spans="2:2" x14ac:dyDescent="0.25">
      <c r="B65" s="41"/>
    </row>
  </sheetData>
  <mergeCells count="177">
    <mergeCell ref="N22:N23"/>
    <mergeCell ref="O22:O23"/>
    <mergeCell ref="P22:P23"/>
    <mergeCell ref="Q22:Q23"/>
    <mergeCell ref="R22:R23"/>
    <mergeCell ref="S22:S23"/>
    <mergeCell ref="Q6:S6"/>
    <mergeCell ref="A7:S7"/>
    <mergeCell ref="S18:S19"/>
    <mergeCell ref="A18:A19"/>
    <mergeCell ref="A17:S17"/>
    <mergeCell ref="M18:M19"/>
    <mergeCell ref="L18:L19"/>
    <mergeCell ref="M9:M11"/>
    <mergeCell ref="N9:S9"/>
    <mergeCell ref="D8:K9"/>
    <mergeCell ref="B18:C19"/>
    <mergeCell ref="E10:E11"/>
    <mergeCell ref="A16:S16"/>
    <mergeCell ref="A8:A11"/>
    <mergeCell ref="P18:P19"/>
    <mergeCell ref="Q18:Q19"/>
    <mergeCell ref="C8:C11"/>
    <mergeCell ref="O18:O19"/>
    <mergeCell ref="N10:S10"/>
    <mergeCell ref="N18:N19"/>
    <mergeCell ref="D10:D11"/>
    <mergeCell ref="A13:S13"/>
    <mergeCell ref="F10:K10"/>
    <mergeCell ref="L9:L11"/>
    <mergeCell ref="A39:A40"/>
    <mergeCell ref="B39:B40"/>
    <mergeCell ref="C39:C40"/>
    <mergeCell ref="H31:H34"/>
    <mergeCell ref="J31:J34"/>
    <mergeCell ref="D31:D34"/>
    <mergeCell ref="K31:K34"/>
    <mergeCell ref="M39:M40"/>
    <mergeCell ref="L39:L40"/>
    <mergeCell ref="A20:A21"/>
    <mergeCell ref="C20:C21"/>
    <mergeCell ref="M20:M21"/>
    <mergeCell ref="A24:A25"/>
    <mergeCell ref="L20:L21"/>
    <mergeCell ref="M24:M25"/>
    <mergeCell ref="B24:C25"/>
    <mergeCell ref="B20:B21"/>
    <mergeCell ref="A30:A34"/>
    <mergeCell ref="C43:C44"/>
    <mergeCell ref="B43:B44"/>
    <mergeCell ref="A41:A42"/>
    <mergeCell ref="B41:C42"/>
    <mergeCell ref="J2:S2"/>
    <mergeCell ref="G3:S3"/>
    <mergeCell ref="G4:S4"/>
    <mergeCell ref="L41:L42"/>
    <mergeCell ref="S39:S40"/>
    <mergeCell ref="R28:R29"/>
    <mergeCell ref="Q39:Q40"/>
    <mergeCell ref="Q28:Q29"/>
    <mergeCell ref="O39:O40"/>
    <mergeCell ref="P41:P42"/>
    <mergeCell ref="S24:S25"/>
    <mergeCell ref="P20:P21"/>
    <mergeCell ref="O20:O21"/>
    <mergeCell ref="N20:N21"/>
    <mergeCell ref="N24:N25"/>
    <mergeCell ref="Q24:Q25"/>
    <mergeCell ref="R24:R25"/>
    <mergeCell ref="M41:M42"/>
    <mergeCell ref="C30:C34"/>
    <mergeCell ref="I31:I34"/>
    <mergeCell ref="L43:L44"/>
    <mergeCell ref="M53:M56"/>
    <mergeCell ref="P51:P52"/>
    <mergeCell ref="M51:M52"/>
    <mergeCell ref="O53:O56"/>
    <mergeCell ref="P53:P56"/>
    <mergeCell ref="O51:O52"/>
    <mergeCell ref="N53:N56"/>
    <mergeCell ref="N51:N52"/>
    <mergeCell ref="A45:A48"/>
    <mergeCell ref="B45:C48"/>
    <mergeCell ref="A49:A52"/>
    <mergeCell ref="B49:B52"/>
    <mergeCell ref="C49:C52"/>
    <mergeCell ref="N43:N44"/>
    <mergeCell ref="S49:S50"/>
    <mergeCell ref="N49:N50"/>
    <mergeCell ref="R51:R52"/>
    <mergeCell ref="Q51:Q52"/>
    <mergeCell ref="A43:A44"/>
    <mergeCell ref="M45:M48"/>
    <mergeCell ref="M43:M44"/>
    <mergeCell ref="M49:M50"/>
    <mergeCell ref="R49:R50"/>
    <mergeCell ref="O43:O44"/>
    <mergeCell ref="P49:P50"/>
    <mergeCell ref="N45:N48"/>
    <mergeCell ref="P45:P48"/>
    <mergeCell ref="O49:O50"/>
    <mergeCell ref="Q43:Q44"/>
    <mergeCell ref="L49:L50"/>
    <mergeCell ref="L51:L52"/>
    <mergeCell ref="L45:L48"/>
    <mergeCell ref="B22:B23"/>
    <mergeCell ref="C22:C23"/>
    <mergeCell ref="S53:S56"/>
    <mergeCell ref="R53:R56"/>
    <mergeCell ref="N39:N40"/>
    <mergeCell ref="S41:S42"/>
    <mergeCell ref="R41:R42"/>
    <mergeCell ref="Q41:Q42"/>
    <mergeCell ref="N41:N42"/>
    <mergeCell ref="O45:O48"/>
    <mergeCell ref="Q49:Q50"/>
    <mergeCell ref="P39:P40"/>
    <mergeCell ref="O41:O42"/>
    <mergeCell ref="S51:S52"/>
    <mergeCell ref="R45:R48"/>
    <mergeCell ref="Q45:Q48"/>
    <mergeCell ref="P43:P44"/>
    <mergeCell ref="S43:S44"/>
    <mergeCell ref="S45:S48"/>
    <mergeCell ref="Q53:Q56"/>
    <mergeCell ref="R39:R40"/>
    <mergeCell ref="R43:R44"/>
    <mergeCell ref="A53:C56"/>
    <mergeCell ref="L53:L56"/>
    <mergeCell ref="M22:M23"/>
    <mergeCell ref="A35:A38"/>
    <mergeCell ref="H36:H38"/>
    <mergeCell ref="G36:G38"/>
    <mergeCell ref="K36:K38"/>
    <mergeCell ref="I36:I38"/>
    <mergeCell ref="F36:F38"/>
    <mergeCell ref="C35:C38"/>
    <mergeCell ref="M26:M27"/>
    <mergeCell ref="C26:C27"/>
    <mergeCell ref="D36:D38"/>
    <mergeCell ref="E36:E38"/>
    <mergeCell ref="J36:J38"/>
    <mergeCell ref="E31:E34"/>
    <mergeCell ref="G31:G34"/>
    <mergeCell ref="F31:F34"/>
    <mergeCell ref="B35:B38"/>
    <mergeCell ref="B30:B34"/>
    <mergeCell ref="A28:A29"/>
    <mergeCell ref="A26:A27"/>
    <mergeCell ref="B28:C29"/>
    <mergeCell ref="B26:B27"/>
    <mergeCell ref="L22:L23"/>
    <mergeCell ref="A22:A23"/>
    <mergeCell ref="A14:S14"/>
    <mergeCell ref="B8:B11"/>
    <mergeCell ref="L8:S8"/>
    <mergeCell ref="A15:S15"/>
    <mergeCell ref="R18:R19"/>
    <mergeCell ref="S28:S29"/>
    <mergeCell ref="N26:N27"/>
    <mergeCell ref="S20:S21"/>
    <mergeCell ref="L24:L25"/>
    <mergeCell ref="P24:P25"/>
    <mergeCell ref="S26:S27"/>
    <mergeCell ref="Q26:Q27"/>
    <mergeCell ref="R26:R27"/>
    <mergeCell ref="R20:R21"/>
    <mergeCell ref="P28:P29"/>
    <mergeCell ref="N28:N29"/>
    <mergeCell ref="L28:L29"/>
    <mergeCell ref="Q20:Q21"/>
    <mergeCell ref="O26:O27"/>
    <mergeCell ref="M28:M29"/>
    <mergeCell ref="O28:O29"/>
    <mergeCell ref="P26:P27"/>
    <mergeCell ref="L26:L27"/>
    <mergeCell ref="O24:O25"/>
  </mergeCells>
  <phoneticPr fontId="12" type="noConversion"/>
  <pageMargins left="0.70866141732283472" right="0.59055118110236227" top="0.74803149606299213" bottom="0.74803149606299213" header="0.31496062992125984" footer="0.31496062992125984"/>
  <pageSetup paperSize="9" scale="56" fitToHeight="99" orientation="landscape" useFirstPageNumber="1" r:id="rId1"/>
  <headerFooter differentFirst="1">
    <oddHeader>&amp;R&amp;"Times New Roman,обычный"&amp;24&amp;P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37"/>
  <sheetViews>
    <sheetView showWhiteSpace="0" view="pageLayout" topLeftCell="A7" zoomScale="86" zoomScalePageLayoutView="86" workbookViewId="0">
      <selection activeCell="N27" sqref="N27:N29"/>
    </sheetView>
  </sheetViews>
  <sheetFormatPr defaultRowHeight="15" x14ac:dyDescent="0.25"/>
  <cols>
    <col min="1" max="1" width="4.85546875" style="4" customWidth="1"/>
    <col min="2" max="2" width="15.5703125" style="4" customWidth="1"/>
    <col min="3" max="3" width="12.7109375" style="4" customWidth="1"/>
    <col min="4" max="4" width="17.140625" style="4" customWidth="1"/>
    <col min="5" max="5" width="11.7109375" style="4" customWidth="1"/>
    <col min="6" max="7" width="12.42578125" style="4" customWidth="1"/>
    <col min="8" max="8" width="12.5703125" style="4" customWidth="1"/>
    <col min="9" max="9" width="14" style="4" customWidth="1"/>
    <col min="10" max="11" width="12.42578125" style="4" customWidth="1"/>
    <col min="12" max="12" width="21" style="4" customWidth="1"/>
    <col min="13" max="13" width="8.140625" style="4" customWidth="1"/>
    <col min="14" max="14" width="8" style="4" customWidth="1"/>
    <col min="15" max="15" width="7.28515625" style="4" customWidth="1"/>
    <col min="16" max="16" width="7" style="4" customWidth="1"/>
    <col min="17" max="18" width="7.28515625" style="4" customWidth="1"/>
    <col min="19" max="19" width="7.85546875" style="4" customWidth="1"/>
    <col min="20" max="20" width="9.140625" style="4" customWidth="1"/>
    <col min="21" max="16384" width="9.140625" style="4"/>
  </cols>
  <sheetData>
    <row r="1" spans="1:19" ht="30.75" customHeight="1" x14ac:dyDescent="0.5">
      <c r="L1" s="231" t="s">
        <v>338</v>
      </c>
      <c r="M1" s="231"/>
      <c r="N1" s="231"/>
      <c r="O1" s="231"/>
      <c r="P1" s="231"/>
      <c r="Q1" s="231"/>
      <c r="R1" s="231"/>
      <c r="S1" s="244"/>
    </row>
    <row r="2" spans="1:19" ht="27" customHeight="1" x14ac:dyDescent="0.45">
      <c r="I2" s="231" t="s">
        <v>99</v>
      </c>
      <c r="J2" s="245"/>
      <c r="K2" s="245"/>
      <c r="L2" s="245"/>
      <c r="M2" s="245"/>
      <c r="N2" s="245"/>
      <c r="O2" s="245"/>
      <c r="P2" s="245"/>
      <c r="Q2" s="245"/>
      <c r="R2" s="245"/>
      <c r="S2" s="245"/>
    </row>
    <row r="3" spans="1:19" ht="23.25" customHeight="1" x14ac:dyDescent="0.45">
      <c r="I3" s="231" t="s">
        <v>224</v>
      </c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19" ht="27" customHeight="1" x14ac:dyDescent="0.45">
      <c r="A4" s="59"/>
      <c r="B4" s="59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36" t="s">
        <v>178</v>
      </c>
      <c r="R4" s="236"/>
      <c r="S4" s="236"/>
    </row>
    <row r="5" spans="1:19" ht="24.75" customHeight="1" x14ac:dyDescent="0.45">
      <c r="A5" s="237" t="s">
        <v>34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x14ac:dyDescent="0.25">
      <c r="A6" s="199" t="s">
        <v>121</v>
      </c>
      <c r="B6" s="199" t="s">
        <v>4</v>
      </c>
      <c r="C6" s="199" t="s">
        <v>169</v>
      </c>
      <c r="D6" s="199" t="s">
        <v>170</v>
      </c>
      <c r="E6" s="199"/>
      <c r="F6" s="199"/>
      <c r="G6" s="199"/>
      <c r="H6" s="199"/>
      <c r="I6" s="199"/>
      <c r="J6" s="199"/>
      <c r="K6" s="199"/>
      <c r="L6" s="199" t="s">
        <v>171</v>
      </c>
      <c r="M6" s="199"/>
      <c r="N6" s="199"/>
      <c r="O6" s="199"/>
      <c r="P6" s="199"/>
      <c r="Q6" s="199"/>
      <c r="R6" s="199"/>
      <c r="S6" s="199"/>
    </row>
    <row r="7" spans="1:19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 t="s">
        <v>5</v>
      </c>
      <c r="M7" s="199" t="s">
        <v>172</v>
      </c>
      <c r="N7" s="199" t="s">
        <v>173</v>
      </c>
      <c r="O7" s="199"/>
      <c r="P7" s="199"/>
      <c r="Q7" s="199"/>
      <c r="R7" s="199"/>
      <c r="S7" s="199"/>
    </row>
    <row r="8" spans="1:19" x14ac:dyDescent="0.25">
      <c r="A8" s="199"/>
      <c r="B8" s="199"/>
      <c r="C8" s="199"/>
      <c r="D8" s="199" t="s">
        <v>225</v>
      </c>
      <c r="E8" s="199" t="s">
        <v>226</v>
      </c>
      <c r="F8" s="199" t="s">
        <v>174</v>
      </c>
      <c r="G8" s="199"/>
      <c r="H8" s="199"/>
      <c r="I8" s="199"/>
      <c r="J8" s="199"/>
      <c r="K8" s="199"/>
      <c r="L8" s="199"/>
      <c r="M8" s="199"/>
      <c r="N8" s="199" t="s">
        <v>174</v>
      </c>
      <c r="O8" s="199"/>
      <c r="P8" s="199"/>
      <c r="Q8" s="199"/>
      <c r="R8" s="199"/>
      <c r="S8" s="199"/>
    </row>
    <row r="9" spans="1:19" ht="53.25" customHeight="1" x14ac:dyDescent="0.25">
      <c r="A9" s="199"/>
      <c r="B9" s="199"/>
      <c r="C9" s="199"/>
      <c r="D9" s="199"/>
      <c r="E9" s="199"/>
      <c r="F9" s="77">
        <v>2019</v>
      </c>
      <c r="G9" s="77">
        <v>2020</v>
      </c>
      <c r="H9" s="77">
        <v>2021</v>
      </c>
      <c r="I9" s="77">
        <v>2022</v>
      </c>
      <c r="J9" s="77">
        <v>2023</v>
      </c>
      <c r="K9" s="77">
        <v>2024</v>
      </c>
      <c r="L9" s="199"/>
      <c r="M9" s="199"/>
      <c r="N9" s="77">
        <v>2019</v>
      </c>
      <c r="O9" s="77">
        <v>2020</v>
      </c>
      <c r="P9" s="77">
        <v>2021</v>
      </c>
      <c r="Q9" s="77">
        <v>2022</v>
      </c>
      <c r="R9" s="77">
        <v>2023</v>
      </c>
      <c r="S9" s="77">
        <v>2024</v>
      </c>
    </row>
    <row r="10" spans="1:19" x14ac:dyDescent="0.25">
      <c r="A10" s="77">
        <v>1</v>
      </c>
      <c r="B10" s="77">
        <v>2</v>
      </c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</row>
    <row r="11" spans="1:19" ht="30" customHeight="1" x14ac:dyDescent="0.25">
      <c r="A11" s="202" t="s">
        <v>329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</row>
    <row r="12" spans="1:19" x14ac:dyDescent="0.25">
      <c r="A12" s="202" t="s">
        <v>227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</row>
    <row r="13" spans="1:19" x14ac:dyDescent="0.25">
      <c r="A13" s="202" t="s">
        <v>7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</row>
    <row r="14" spans="1:19" x14ac:dyDescent="0.25">
      <c r="A14" s="199">
        <v>1</v>
      </c>
      <c r="B14" s="202" t="s">
        <v>228</v>
      </c>
      <c r="C14" s="202"/>
      <c r="D14" s="78" t="s">
        <v>37</v>
      </c>
      <c r="E14" s="79">
        <f>F14+G14+H14+I14+J14+K14</f>
        <v>85718967.920000002</v>
      </c>
      <c r="F14" s="79">
        <f>F19+F27</f>
        <v>23218967.919999998</v>
      </c>
      <c r="G14" s="79">
        <f>G19+G27</f>
        <v>12500000</v>
      </c>
      <c r="H14" s="79">
        <f t="shared" ref="H14:K14" si="0">H19+H27</f>
        <v>12500000</v>
      </c>
      <c r="I14" s="79">
        <f t="shared" si="0"/>
        <v>12500000</v>
      </c>
      <c r="J14" s="79">
        <f t="shared" si="0"/>
        <v>12500000</v>
      </c>
      <c r="K14" s="79">
        <f t="shared" si="0"/>
        <v>12500000</v>
      </c>
      <c r="L14" s="199" t="s">
        <v>38</v>
      </c>
      <c r="M14" s="199" t="s">
        <v>38</v>
      </c>
      <c r="N14" s="199" t="s">
        <v>38</v>
      </c>
      <c r="O14" s="199" t="s">
        <v>38</v>
      </c>
      <c r="P14" s="199" t="s">
        <v>38</v>
      </c>
      <c r="Q14" s="199" t="s">
        <v>38</v>
      </c>
      <c r="R14" s="199" t="s">
        <v>38</v>
      </c>
      <c r="S14" s="199" t="s">
        <v>38</v>
      </c>
    </row>
    <row r="15" spans="1:19" ht="22.5" x14ac:dyDescent="0.25">
      <c r="A15" s="199"/>
      <c r="B15" s="202"/>
      <c r="C15" s="202"/>
      <c r="D15" s="78" t="s">
        <v>39</v>
      </c>
      <c r="E15" s="79">
        <f>F15+G15+H15+I15+J15+K15</f>
        <v>14091702.6</v>
      </c>
      <c r="F15" s="79">
        <f>F20+F28</f>
        <v>1591702.6</v>
      </c>
      <c r="G15" s="79">
        <f>G20+G28</f>
        <v>2500000</v>
      </c>
      <c r="H15" s="79">
        <f t="shared" ref="H15:K15" si="1">H20+H28</f>
        <v>2500000</v>
      </c>
      <c r="I15" s="79">
        <f t="shared" si="1"/>
        <v>2500000</v>
      </c>
      <c r="J15" s="79">
        <f t="shared" si="1"/>
        <v>2500000</v>
      </c>
      <c r="K15" s="79">
        <f t="shared" si="1"/>
        <v>2500000</v>
      </c>
      <c r="L15" s="199"/>
      <c r="M15" s="199"/>
      <c r="N15" s="199"/>
      <c r="O15" s="199"/>
      <c r="P15" s="199"/>
      <c r="Q15" s="199"/>
      <c r="R15" s="199"/>
      <c r="S15" s="199"/>
    </row>
    <row r="16" spans="1:19" ht="16.5" customHeight="1" x14ac:dyDescent="0.25">
      <c r="A16" s="199"/>
      <c r="B16" s="202"/>
      <c r="C16" s="202"/>
      <c r="D16" s="78" t="s">
        <v>40</v>
      </c>
      <c r="E16" s="79">
        <f>F16:F26</f>
        <v>6315670.9799999995</v>
      </c>
      <c r="F16" s="79">
        <f>F21+F29</f>
        <v>6315670.9799999995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199"/>
      <c r="M16" s="199"/>
      <c r="N16" s="199"/>
      <c r="O16" s="199"/>
      <c r="P16" s="199"/>
      <c r="Q16" s="199"/>
      <c r="R16" s="199"/>
      <c r="S16" s="199"/>
    </row>
    <row r="17" spans="1:19" ht="16.5" customHeight="1" x14ac:dyDescent="0.25">
      <c r="A17" s="199"/>
      <c r="B17" s="202"/>
      <c r="C17" s="202"/>
      <c r="D17" s="78" t="s">
        <v>72</v>
      </c>
      <c r="E17" s="79">
        <f>F17:F26</f>
        <v>5311594.34</v>
      </c>
      <c r="F17" s="79">
        <f>F22</f>
        <v>5311594.34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199"/>
      <c r="M17" s="199"/>
      <c r="N17" s="199"/>
      <c r="O17" s="199"/>
      <c r="P17" s="199"/>
      <c r="Q17" s="199"/>
      <c r="R17" s="199"/>
      <c r="S17" s="199"/>
    </row>
    <row r="18" spans="1:19" ht="27.75" customHeight="1" x14ac:dyDescent="0.25">
      <c r="A18" s="199"/>
      <c r="B18" s="202"/>
      <c r="C18" s="202"/>
      <c r="D18" s="78" t="s">
        <v>229</v>
      </c>
      <c r="E18" s="79">
        <f>F18+G18+H18+I18+J18+K18</f>
        <v>60000000</v>
      </c>
      <c r="F18" s="79">
        <f t="shared" ref="F18:K18" si="2">F23</f>
        <v>10000000</v>
      </c>
      <c r="G18" s="79">
        <f t="shared" si="2"/>
        <v>10000000</v>
      </c>
      <c r="H18" s="79">
        <f t="shared" si="2"/>
        <v>10000000</v>
      </c>
      <c r="I18" s="79">
        <f t="shared" si="2"/>
        <v>10000000</v>
      </c>
      <c r="J18" s="79">
        <f t="shared" si="2"/>
        <v>10000000</v>
      </c>
      <c r="K18" s="79">
        <f t="shared" si="2"/>
        <v>10000000</v>
      </c>
      <c r="L18" s="199"/>
      <c r="M18" s="199"/>
      <c r="N18" s="199"/>
      <c r="O18" s="199"/>
      <c r="P18" s="199"/>
      <c r="Q18" s="199"/>
      <c r="R18" s="199"/>
      <c r="S18" s="199"/>
    </row>
    <row r="19" spans="1:19" ht="15" customHeight="1" x14ac:dyDescent="0.25">
      <c r="A19" s="208" t="s">
        <v>122</v>
      </c>
      <c r="B19" s="206" t="s">
        <v>333</v>
      </c>
      <c r="C19" s="206" t="s">
        <v>334</v>
      </c>
      <c r="D19" s="83" t="s">
        <v>37</v>
      </c>
      <c r="E19" s="84">
        <f>F19+G19+H19+I19+J19+K19</f>
        <v>85121562.719999999</v>
      </c>
      <c r="F19" s="84">
        <f>F20+F21+F22+F23</f>
        <v>23121562.719999999</v>
      </c>
      <c r="G19" s="84">
        <f>G20+G21+G22+G23</f>
        <v>12400000</v>
      </c>
      <c r="H19" s="84">
        <f t="shared" ref="H19:K19" si="3">H20+H21+H22+H23</f>
        <v>12400000</v>
      </c>
      <c r="I19" s="84">
        <f t="shared" si="3"/>
        <v>12400000</v>
      </c>
      <c r="J19" s="84">
        <f t="shared" si="3"/>
        <v>12400000</v>
      </c>
      <c r="K19" s="84">
        <f t="shared" si="3"/>
        <v>12400000</v>
      </c>
      <c r="L19" s="206" t="s">
        <v>230</v>
      </c>
      <c r="M19" s="200" t="s">
        <v>231</v>
      </c>
      <c r="N19" s="200">
        <v>106</v>
      </c>
      <c r="O19" s="200">
        <v>97</v>
      </c>
      <c r="P19" s="200">
        <v>118</v>
      </c>
      <c r="Q19" s="200">
        <v>106</v>
      </c>
      <c r="R19" s="200">
        <v>118</v>
      </c>
      <c r="S19" s="200">
        <v>106</v>
      </c>
    </row>
    <row r="20" spans="1:19" ht="13.5" customHeight="1" x14ac:dyDescent="0.25">
      <c r="A20" s="212"/>
      <c r="B20" s="220"/>
      <c r="C20" s="220"/>
      <c r="D20" s="83" t="s">
        <v>39</v>
      </c>
      <c r="E20" s="84">
        <f>F20+G20+H20+I20+J20+K20</f>
        <v>13574587.530000001</v>
      </c>
      <c r="F20" s="84">
        <v>1574587.53</v>
      </c>
      <c r="G20" s="84">
        <v>2400000</v>
      </c>
      <c r="H20" s="84">
        <v>2400000</v>
      </c>
      <c r="I20" s="84">
        <v>2400000</v>
      </c>
      <c r="J20" s="84">
        <v>2400000</v>
      </c>
      <c r="K20" s="84">
        <v>2400000</v>
      </c>
      <c r="L20" s="220"/>
      <c r="M20" s="210"/>
      <c r="N20" s="210"/>
      <c r="O20" s="210"/>
      <c r="P20" s="210"/>
      <c r="Q20" s="210"/>
      <c r="R20" s="210"/>
      <c r="S20" s="210"/>
    </row>
    <row r="21" spans="1:19" x14ac:dyDescent="0.25">
      <c r="A21" s="212"/>
      <c r="B21" s="220"/>
      <c r="C21" s="220"/>
      <c r="D21" s="83" t="s">
        <v>40</v>
      </c>
      <c r="E21" s="84">
        <f>F21</f>
        <v>6235380.8499999996</v>
      </c>
      <c r="F21" s="84">
        <v>6235380.8499999996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220"/>
      <c r="M21" s="210"/>
      <c r="N21" s="210"/>
      <c r="O21" s="210"/>
      <c r="P21" s="210"/>
      <c r="Q21" s="210"/>
      <c r="R21" s="210"/>
      <c r="S21" s="210"/>
    </row>
    <row r="22" spans="1:19" ht="24" customHeight="1" x14ac:dyDescent="0.25">
      <c r="A22" s="212"/>
      <c r="B22" s="220"/>
      <c r="C22" s="220"/>
      <c r="D22" s="83" t="s">
        <v>72</v>
      </c>
      <c r="E22" s="84">
        <f>F22</f>
        <v>5311594.34</v>
      </c>
      <c r="F22" s="84">
        <v>5311594.34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220"/>
      <c r="M22" s="210"/>
      <c r="N22" s="210"/>
      <c r="O22" s="210"/>
      <c r="P22" s="210"/>
      <c r="Q22" s="210"/>
      <c r="R22" s="210"/>
      <c r="S22" s="210"/>
    </row>
    <row r="23" spans="1:19" ht="9" customHeight="1" x14ac:dyDescent="0.25">
      <c r="A23" s="212"/>
      <c r="B23" s="220"/>
      <c r="C23" s="220"/>
      <c r="D23" s="206" t="s">
        <v>229</v>
      </c>
      <c r="E23" s="226">
        <f>F23+G23+H23+I23+J23+K23</f>
        <v>60000000</v>
      </c>
      <c r="F23" s="226">
        <v>10000000</v>
      </c>
      <c r="G23" s="226">
        <v>10000000</v>
      </c>
      <c r="H23" s="226">
        <v>10000000</v>
      </c>
      <c r="I23" s="226">
        <v>10000000</v>
      </c>
      <c r="J23" s="226">
        <v>10000000</v>
      </c>
      <c r="K23" s="226">
        <v>10000000</v>
      </c>
      <c r="L23" s="220"/>
      <c r="M23" s="210"/>
      <c r="N23" s="210"/>
      <c r="O23" s="210"/>
      <c r="P23" s="210"/>
      <c r="Q23" s="210"/>
      <c r="R23" s="210"/>
      <c r="S23" s="210"/>
    </row>
    <row r="24" spans="1:19" ht="6.75" customHeight="1" x14ac:dyDescent="0.25">
      <c r="A24" s="212"/>
      <c r="B24" s="220"/>
      <c r="C24" s="220"/>
      <c r="D24" s="220"/>
      <c r="E24" s="227"/>
      <c r="F24" s="227"/>
      <c r="G24" s="227"/>
      <c r="H24" s="227"/>
      <c r="I24" s="227"/>
      <c r="J24" s="227"/>
      <c r="K24" s="227"/>
      <c r="L24" s="221"/>
      <c r="M24" s="201"/>
      <c r="N24" s="201"/>
      <c r="O24" s="201"/>
      <c r="P24" s="201"/>
      <c r="Q24" s="201"/>
      <c r="R24" s="201"/>
      <c r="S24" s="201"/>
    </row>
    <row r="25" spans="1:19" ht="84.75" customHeight="1" x14ac:dyDescent="0.25">
      <c r="A25" s="212"/>
      <c r="B25" s="220"/>
      <c r="C25" s="220"/>
      <c r="D25" s="220"/>
      <c r="E25" s="227"/>
      <c r="F25" s="227"/>
      <c r="G25" s="227"/>
      <c r="H25" s="227"/>
      <c r="I25" s="227"/>
      <c r="J25" s="227"/>
      <c r="K25" s="227"/>
      <c r="L25" s="83" t="s">
        <v>232</v>
      </c>
      <c r="M25" s="82" t="s">
        <v>231</v>
      </c>
      <c r="N25" s="82">
        <v>14</v>
      </c>
      <c r="O25" s="82">
        <v>12</v>
      </c>
      <c r="P25" s="77">
        <v>12</v>
      </c>
      <c r="Q25" s="77">
        <v>12</v>
      </c>
      <c r="R25" s="77">
        <v>12</v>
      </c>
      <c r="S25" s="77">
        <v>12</v>
      </c>
    </row>
    <row r="26" spans="1:19" ht="63" customHeight="1" x14ac:dyDescent="0.25">
      <c r="A26" s="213"/>
      <c r="B26" s="221"/>
      <c r="C26" s="221"/>
      <c r="D26" s="221"/>
      <c r="E26" s="228"/>
      <c r="F26" s="228"/>
      <c r="G26" s="228"/>
      <c r="H26" s="228"/>
      <c r="I26" s="228"/>
      <c r="J26" s="228"/>
      <c r="K26" s="228"/>
      <c r="L26" s="83" t="s">
        <v>233</v>
      </c>
      <c r="M26" s="82" t="s">
        <v>231</v>
      </c>
      <c r="N26" s="82">
        <v>14</v>
      </c>
      <c r="O26" s="82">
        <v>12</v>
      </c>
      <c r="P26" s="77">
        <v>12</v>
      </c>
      <c r="Q26" s="77">
        <v>12</v>
      </c>
      <c r="R26" s="77">
        <v>12</v>
      </c>
      <c r="S26" s="77">
        <v>12</v>
      </c>
    </row>
    <row r="27" spans="1:19" x14ac:dyDescent="0.25">
      <c r="A27" s="204" t="s">
        <v>123</v>
      </c>
      <c r="B27" s="202" t="s">
        <v>234</v>
      </c>
      <c r="C27" s="202" t="s">
        <v>45</v>
      </c>
      <c r="D27" s="83" t="s">
        <v>37</v>
      </c>
      <c r="E27" s="84">
        <f>F27+G27+H27+I27+J27+K27</f>
        <v>597405.19999999995</v>
      </c>
      <c r="F27" s="84">
        <f>F28+F29</f>
        <v>97405.200000000012</v>
      </c>
      <c r="G27" s="84">
        <f>G28+G29</f>
        <v>100000</v>
      </c>
      <c r="H27" s="84">
        <f t="shared" ref="H27:K27" si="4">H28+H29</f>
        <v>100000</v>
      </c>
      <c r="I27" s="84">
        <f t="shared" si="4"/>
        <v>100000</v>
      </c>
      <c r="J27" s="84">
        <f t="shared" si="4"/>
        <v>100000</v>
      </c>
      <c r="K27" s="84">
        <f t="shared" si="4"/>
        <v>100000</v>
      </c>
      <c r="L27" s="202" t="s">
        <v>235</v>
      </c>
      <c r="M27" s="199" t="s">
        <v>231</v>
      </c>
      <c r="N27" s="199">
        <v>1</v>
      </c>
      <c r="O27" s="199">
        <v>3</v>
      </c>
      <c r="P27" s="199">
        <v>3</v>
      </c>
      <c r="Q27" s="199">
        <v>3</v>
      </c>
      <c r="R27" s="199">
        <v>3</v>
      </c>
      <c r="S27" s="199">
        <v>3</v>
      </c>
    </row>
    <row r="28" spans="1:19" ht="22.5" x14ac:dyDescent="0.25">
      <c r="A28" s="204"/>
      <c r="B28" s="202"/>
      <c r="C28" s="202"/>
      <c r="D28" s="83" t="s">
        <v>39</v>
      </c>
      <c r="E28" s="84">
        <f>F28+G28+H28+I28+J28+K28</f>
        <v>517115.07</v>
      </c>
      <c r="F28" s="84">
        <f>100000-82884.93</f>
        <v>17115.070000000007</v>
      </c>
      <c r="G28" s="84">
        <v>100000</v>
      </c>
      <c r="H28" s="84">
        <v>100000</v>
      </c>
      <c r="I28" s="84">
        <v>100000</v>
      </c>
      <c r="J28" s="84">
        <v>100000</v>
      </c>
      <c r="K28" s="84">
        <v>100000</v>
      </c>
      <c r="L28" s="202"/>
      <c r="M28" s="199"/>
      <c r="N28" s="199"/>
      <c r="O28" s="199"/>
      <c r="P28" s="199"/>
      <c r="Q28" s="199"/>
      <c r="R28" s="199"/>
      <c r="S28" s="199"/>
    </row>
    <row r="29" spans="1:19" ht="22.5" customHeight="1" x14ac:dyDescent="0.25">
      <c r="A29" s="204"/>
      <c r="B29" s="202"/>
      <c r="C29" s="202"/>
      <c r="D29" s="83" t="s">
        <v>40</v>
      </c>
      <c r="E29" s="84">
        <f>F29+G29+H29+I29+J29+K29</f>
        <v>80290.13</v>
      </c>
      <c r="F29" s="84">
        <v>80290.13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202"/>
      <c r="M29" s="199"/>
      <c r="N29" s="199"/>
      <c r="O29" s="199"/>
      <c r="P29" s="199"/>
      <c r="Q29" s="199"/>
      <c r="R29" s="199"/>
      <c r="S29" s="199"/>
    </row>
    <row r="30" spans="1:19" ht="17.25" customHeight="1" x14ac:dyDescent="0.25">
      <c r="A30" s="202" t="s">
        <v>236</v>
      </c>
      <c r="B30" s="202"/>
      <c r="C30" s="202"/>
      <c r="D30" s="78" t="s">
        <v>37</v>
      </c>
      <c r="E30" s="79">
        <f>F30+G30+H30+I30+J30+K30</f>
        <v>85718967.920000002</v>
      </c>
      <c r="F30" s="79">
        <f>F31+F32+F33+F34</f>
        <v>23218967.920000002</v>
      </c>
      <c r="G30" s="79">
        <f>G31+G32+G33+G34</f>
        <v>12500000</v>
      </c>
      <c r="H30" s="79">
        <f t="shared" ref="H30:K30" si="5">H31+H32+H33+H34</f>
        <v>12500000</v>
      </c>
      <c r="I30" s="79">
        <f t="shared" si="5"/>
        <v>12500000</v>
      </c>
      <c r="J30" s="79">
        <f t="shared" si="5"/>
        <v>12500000</v>
      </c>
      <c r="K30" s="79">
        <f t="shared" si="5"/>
        <v>12500000</v>
      </c>
      <c r="L30" s="199" t="s">
        <v>38</v>
      </c>
      <c r="M30" s="199" t="s">
        <v>38</v>
      </c>
      <c r="N30" s="199" t="s">
        <v>38</v>
      </c>
      <c r="O30" s="199" t="s">
        <v>38</v>
      </c>
      <c r="P30" s="199" t="s">
        <v>38</v>
      </c>
      <c r="Q30" s="199" t="s">
        <v>38</v>
      </c>
      <c r="R30" s="199" t="s">
        <v>38</v>
      </c>
      <c r="S30" s="199" t="s">
        <v>38</v>
      </c>
    </row>
    <row r="31" spans="1:19" ht="22.5" x14ac:dyDescent="0.25">
      <c r="A31" s="202"/>
      <c r="B31" s="202"/>
      <c r="C31" s="202"/>
      <c r="D31" s="78" t="s">
        <v>39</v>
      </c>
      <c r="E31" s="79">
        <f>F31+G31+H31+I31+J31+K31</f>
        <v>14091702.6</v>
      </c>
      <c r="F31" s="79">
        <f>F15</f>
        <v>1591702.6</v>
      </c>
      <c r="G31" s="79">
        <f>G15</f>
        <v>2500000</v>
      </c>
      <c r="H31" s="79">
        <v>2500000</v>
      </c>
      <c r="I31" s="79">
        <v>2500000</v>
      </c>
      <c r="J31" s="79">
        <v>2500000</v>
      </c>
      <c r="K31" s="79">
        <v>2500000</v>
      </c>
      <c r="L31" s="199"/>
      <c r="M31" s="199"/>
      <c r="N31" s="199"/>
      <c r="O31" s="199"/>
      <c r="P31" s="199"/>
      <c r="Q31" s="199"/>
      <c r="R31" s="199"/>
      <c r="S31" s="199"/>
    </row>
    <row r="32" spans="1:19" ht="16.5" customHeight="1" x14ac:dyDescent="0.25">
      <c r="A32" s="202"/>
      <c r="B32" s="202"/>
      <c r="C32" s="202"/>
      <c r="D32" s="78" t="s">
        <v>40</v>
      </c>
      <c r="E32" s="79">
        <f>F32</f>
        <v>6315670.9799999995</v>
      </c>
      <c r="F32" s="79">
        <f>F16</f>
        <v>6315670.9799999995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199"/>
      <c r="M32" s="199"/>
      <c r="N32" s="199"/>
      <c r="O32" s="199"/>
      <c r="P32" s="199"/>
      <c r="Q32" s="199"/>
      <c r="R32" s="199"/>
      <c r="S32" s="199"/>
    </row>
    <row r="33" spans="1:20" ht="16.5" customHeight="1" x14ac:dyDescent="0.25">
      <c r="A33" s="202"/>
      <c r="B33" s="202"/>
      <c r="C33" s="202"/>
      <c r="D33" s="78" t="s">
        <v>72</v>
      </c>
      <c r="E33" s="79">
        <f>F33</f>
        <v>5311594.34</v>
      </c>
      <c r="F33" s="79">
        <f>F17</f>
        <v>5311594.34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199"/>
      <c r="M33" s="199"/>
      <c r="N33" s="199"/>
      <c r="O33" s="199"/>
      <c r="P33" s="199"/>
      <c r="Q33" s="199"/>
      <c r="R33" s="199"/>
      <c r="S33" s="199"/>
    </row>
    <row r="34" spans="1:20" ht="24.75" customHeight="1" x14ac:dyDescent="0.45">
      <c r="A34" s="202"/>
      <c r="B34" s="202"/>
      <c r="C34" s="202"/>
      <c r="D34" s="78" t="s">
        <v>229</v>
      </c>
      <c r="E34" s="79">
        <f>F34+G34+H34+I34+J34+K34</f>
        <v>60000000</v>
      </c>
      <c r="F34" s="79">
        <f t="shared" ref="F34" si="6">F18</f>
        <v>10000000</v>
      </c>
      <c r="G34" s="79">
        <f t="shared" ref="G34:K34" si="7">G18</f>
        <v>10000000</v>
      </c>
      <c r="H34" s="79">
        <f t="shared" si="7"/>
        <v>10000000</v>
      </c>
      <c r="I34" s="79">
        <f t="shared" si="7"/>
        <v>10000000</v>
      </c>
      <c r="J34" s="79">
        <f t="shared" si="7"/>
        <v>10000000</v>
      </c>
      <c r="K34" s="79">
        <f t="shared" si="7"/>
        <v>10000000</v>
      </c>
      <c r="L34" s="199"/>
      <c r="M34" s="199"/>
      <c r="N34" s="199"/>
      <c r="O34" s="199"/>
      <c r="P34" s="199"/>
      <c r="Q34" s="199"/>
      <c r="R34" s="199"/>
      <c r="S34" s="199"/>
      <c r="T34" s="39" t="s">
        <v>96</v>
      </c>
    </row>
    <row r="35" spans="1:20" ht="31.5" x14ac:dyDescent="0.5">
      <c r="A35" s="6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3"/>
    </row>
    <row r="36" spans="1:20" ht="31.5" x14ac:dyDescent="0.5">
      <c r="T36" s="73"/>
    </row>
    <row r="37" spans="1:20" ht="31.5" x14ac:dyDescent="0.5">
      <c r="T37" s="73"/>
    </row>
  </sheetData>
  <mergeCells count="69">
    <mergeCell ref="A6:A9"/>
    <mergeCell ref="B6:B9"/>
    <mergeCell ref="C6:C9"/>
    <mergeCell ref="D6:K7"/>
    <mergeCell ref="L6:S6"/>
    <mergeCell ref="L7:L9"/>
    <mergeCell ref="M7:M9"/>
    <mergeCell ref="N7:S7"/>
    <mergeCell ref="D8:D9"/>
    <mergeCell ref="E8:E9"/>
    <mergeCell ref="F8:K8"/>
    <mergeCell ref="N8:S8"/>
    <mergeCell ref="L1:S1"/>
    <mergeCell ref="I3:S3"/>
    <mergeCell ref="Q4:S4"/>
    <mergeCell ref="A5:S5"/>
    <mergeCell ref="I2:S2"/>
    <mergeCell ref="A11:S11"/>
    <mergeCell ref="A12:S12"/>
    <mergeCell ref="A13:S13"/>
    <mergeCell ref="A14:A18"/>
    <mergeCell ref="B14:C18"/>
    <mergeCell ref="L14:L18"/>
    <mergeCell ref="M14:M18"/>
    <mergeCell ref="N14:N18"/>
    <mergeCell ref="O14:O18"/>
    <mergeCell ref="P14:P18"/>
    <mergeCell ref="Q14:Q18"/>
    <mergeCell ref="R14:R18"/>
    <mergeCell ref="S14:S18"/>
    <mergeCell ref="L27:L29"/>
    <mergeCell ref="P19:P24"/>
    <mergeCell ref="Q19:Q24"/>
    <mergeCell ref="A19:A26"/>
    <mergeCell ref="B19:B26"/>
    <mergeCell ref="C19:C26"/>
    <mergeCell ref="L19:L24"/>
    <mergeCell ref="M19:M24"/>
    <mergeCell ref="R19:R24"/>
    <mergeCell ref="S19:S24"/>
    <mergeCell ref="J23:J26"/>
    <mergeCell ref="K23:K26"/>
    <mergeCell ref="A27:A29"/>
    <mergeCell ref="B27:B29"/>
    <mergeCell ref="C27:C29"/>
    <mergeCell ref="D23:D26"/>
    <mergeCell ref="E23:E26"/>
    <mergeCell ref="F23:F26"/>
    <mergeCell ref="G23:G26"/>
    <mergeCell ref="H23:H26"/>
    <mergeCell ref="I23:I26"/>
    <mergeCell ref="S27:S29"/>
    <mergeCell ref="N19:N24"/>
    <mergeCell ref="O19:O24"/>
    <mergeCell ref="A30:C34"/>
    <mergeCell ref="L30:L34"/>
    <mergeCell ref="M30:M34"/>
    <mergeCell ref="N30:N34"/>
    <mergeCell ref="O30:O34"/>
    <mergeCell ref="P30:P34"/>
    <mergeCell ref="Q30:Q34"/>
    <mergeCell ref="R30:R34"/>
    <mergeCell ref="S30:S34"/>
    <mergeCell ref="M27:M29"/>
    <mergeCell ref="N27:N29"/>
    <mergeCell ref="O27:O29"/>
    <mergeCell ref="P27:P29"/>
    <mergeCell ref="Q27:Q29"/>
    <mergeCell ref="R27:R29"/>
  </mergeCells>
  <pageMargins left="0" right="0" top="0.47244094488188981" bottom="0.15748031496062992" header="0" footer="0"/>
  <pageSetup paperSize="9" scale="65" orientation="landscape" useFirstPageNumber="1" r:id="rId1"/>
  <headerFooter differentFirst="1">
    <oddHeader>&amp;R&amp;"Times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T34"/>
  <sheetViews>
    <sheetView view="pageBreakPreview" zoomScale="50" zoomScaleNormal="85" zoomScaleSheetLayoutView="50" zoomScalePageLayoutView="85" workbookViewId="0">
      <selection activeCell="I4" sqref="I4"/>
    </sheetView>
  </sheetViews>
  <sheetFormatPr defaultRowHeight="15" x14ac:dyDescent="0.25"/>
  <cols>
    <col min="1" max="1" width="9.140625" style="24"/>
    <col min="2" max="2" width="13" style="4" customWidth="1"/>
    <col min="3" max="3" width="16.85546875" style="4" customWidth="1"/>
    <col min="4" max="4" width="13.42578125" style="4" customWidth="1"/>
    <col min="5" max="6" width="13.7109375" style="4" bestFit="1" customWidth="1"/>
    <col min="7" max="7" width="12.5703125" style="4" bestFit="1" customWidth="1"/>
    <col min="8" max="8" width="13.7109375" style="4" bestFit="1" customWidth="1"/>
    <col min="9" max="9" width="12.5703125" style="4" bestFit="1" customWidth="1"/>
    <col min="10" max="11" width="10.5703125" style="4" bestFit="1" customWidth="1"/>
    <col min="12" max="12" width="14.140625" style="4" customWidth="1"/>
    <col min="13" max="16" width="9.140625" style="4"/>
    <col min="17" max="17" width="7.140625" style="4" customWidth="1"/>
    <col min="18" max="18" width="10.7109375" style="4" customWidth="1"/>
    <col min="19" max="19" width="11" style="4" customWidth="1"/>
    <col min="20" max="16384" width="9.140625" style="4"/>
  </cols>
  <sheetData>
    <row r="1" spans="1:20" ht="10.5" customHeight="1" x14ac:dyDescent="0.25"/>
    <row r="2" spans="1:20" ht="27.75" customHeight="1" x14ac:dyDescent="0.5">
      <c r="J2" s="80"/>
      <c r="K2" s="80"/>
      <c r="L2" s="263" t="s">
        <v>366</v>
      </c>
      <c r="M2" s="264"/>
      <c r="N2" s="264"/>
      <c r="O2" s="264"/>
      <c r="P2" s="264"/>
      <c r="Q2" s="264"/>
      <c r="R2" s="264"/>
      <c r="S2" s="264"/>
    </row>
    <row r="3" spans="1:20" ht="24" customHeight="1" x14ac:dyDescent="0.5">
      <c r="J3" s="263" t="s">
        <v>223</v>
      </c>
      <c r="K3" s="267"/>
      <c r="L3" s="267"/>
      <c r="M3" s="267"/>
      <c r="N3" s="267"/>
      <c r="O3" s="267"/>
      <c r="P3" s="267"/>
      <c r="Q3" s="267"/>
      <c r="R3" s="267"/>
      <c r="S3" s="267"/>
    </row>
    <row r="4" spans="1:20" ht="25.5" customHeight="1" x14ac:dyDescent="0.45">
      <c r="J4" s="263" t="s">
        <v>374</v>
      </c>
      <c r="K4" s="263"/>
      <c r="L4" s="263"/>
      <c r="M4" s="263"/>
      <c r="N4" s="263"/>
      <c r="O4" s="263"/>
      <c r="P4" s="263"/>
      <c r="Q4" s="263"/>
      <c r="R4" s="263"/>
      <c r="S4" s="263"/>
    </row>
    <row r="5" spans="1:20" s="8" customFormat="1" ht="13.5" customHeight="1" x14ac:dyDescent="0.5">
      <c r="A5" s="26"/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20" s="11" customFormat="1" ht="30" customHeight="1" x14ac:dyDescent="0.4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266" t="s">
        <v>222</v>
      </c>
      <c r="R6" s="266"/>
      <c r="S6" s="266"/>
      <c r="T6" s="74"/>
    </row>
    <row r="7" spans="1:20" s="11" customFormat="1" ht="30" customHeight="1" x14ac:dyDescent="0.5">
      <c r="A7" s="265" t="s">
        <v>35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</row>
    <row r="8" spans="1:20" s="11" customFormat="1" ht="15" customHeight="1" x14ac:dyDescent="0.25">
      <c r="A8" s="204" t="s">
        <v>121</v>
      </c>
      <c r="B8" s="200" t="s">
        <v>10</v>
      </c>
      <c r="C8" s="200" t="s">
        <v>169</v>
      </c>
      <c r="D8" s="199" t="s">
        <v>170</v>
      </c>
      <c r="E8" s="199"/>
      <c r="F8" s="199"/>
      <c r="G8" s="199"/>
      <c r="H8" s="199"/>
      <c r="I8" s="199"/>
      <c r="J8" s="199"/>
      <c r="K8" s="199"/>
      <c r="L8" s="199" t="s">
        <v>171</v>
      </c>
      <c r="M8" s="199"/>
      <c r="N8" s="199"/>
      <c r="O8" s="199"/>
      <c r="P8" s="199"/>
      <c r="Q8" s="199"/>
      <c r="R8" s="199"/>
      <c r="S8" s="199"/>
      <c r="T8" s="12"/>
    </row>
    <row r="9" spans="1:20" s="11" customFormat="1" x14ac:dyDescent="0.25">
      <c r="A9" s="204"/>
      <c r="B9" s="210"/>
      <c r="C9" s="210"/>
      <c r="D9" s="199"/>
      <c r="E9" s="199"/>
      <c r="F9" s="199"/>
      <c r="G9" s="199"/>
      <c r="H9" s="199"/>
      <c r="I9" s="199"/>
      <c r="J9" s="199"/>
      <c r="K9" s="199"/>
      <c r="L9" s="199" t="s">
        <v>5</v>
      </c>
      <c r="M9" s="199" t="s">
        <v>172</v>
      </c>
      <c r="N9" s="199" t="s">
        <v>173</v>
      </c>
      <c r="O9" s="199"/>
      <c r="P9" s="199"/>
      <c r="Q9" s="199"/>
      <c r="R9" s="199"/>
      <c r="S9" s="199"/>
      <c r="T9" s="12"/>
    </row>
    <row r="10" spans="1:20" s="11" customFormat="1" ht="44.25" customHeight="1" x14ac:dyDescent="0.25">
      <c r="A10" s="204"/>
      <c r="B10" s="210"/>
      <c r="C10" s="210"/>
      <c r="D10" s="200" t="s">
        <v>33</v>
      </c>
      <c r="E10" s="199" t="s">
        <v>22</v>
      </c>
      <c r="F10" s="199" t="s">
        <v>174</v>
      </c>
      <c r="G10" s="199"/>
      <c r="H10" s="199"/>
      <c r="I10" s="199"/>
      <c r="J10" s="199"/>
      <c r="K10" s="199"/>
      <c r="L10" s="199"/>
      <c r="M10" s="199"/>
      <c r="N10" s="199" t="s">
        <v>174</v>
      </c>
      <c r="O10" s="199"/>
      <c r="P10" s="199"/>
      <c r="Q10" s="199"/>
      <c r="R10" s="199"/>
      <c r="S10" s="199"/>
      <c r="T10" s="12"/>
    </row>
    <row r="11" spans="1:20" s="11" customFormat="1" ht="19.5" customHeight="1" x14ac:dyDescent="0.25">
      <c r="A11" s="204"/>
      <c r="B11" s="201"/>
      <c r="C11" s="201"/>
      <c r="D11" s="201"/>
      <c r="E11" s="199"/>
      <c r="F11" s="131">
        <v>2019</v>
      </c>
      <c r="G11" s="131">
        <v>2020</v>
      </c>
      <c r="H11" s="131">
        <v>2021</v>
      </c>
      <c r="I11" s="131">
        <v>2022</v>
      </c>
      <c r="J11" s="131">
        <v>2023</v>
      </c>
      <c r="K11" s="131">
        <v>2024</v>
      </c>
      <c r="L11" s="199"/>
      <c r="M11" s="199"/>
      <c r="N11" s="131">
        <v>2019</v>
      </c>
      <c r="O11" s="131">
        <v>2020</v>
      </c>
      <c r="P11" s="131">
        <v>2021</v>
      </c>
      <c r="Q11" s="131">
        <v>2022</v>
      </c>
      <c r="R11" s="131">
        <v>2023</v>
      </c>
      <c r="S11" s="131">
        <v>2024</v>
      </c>
      <c r="T11" s="12"/>
    </row>
    <row r="12" spans="1:20" s="11" customFormat="1" x14ac:dyDescent="0.25">
      <c r="A12" s="139">
        <v>1</v>
      </c>
      <c r="B12" s="131">
        <v>2</v>
      </c>
      <c r="C12" s="131">
        <v>3</v>
      </c>
      <c r="D12" s="131">
        <v>4</v>
      </c>
      <c r="E12" s="131">
        <v>5</v>
      </c>
      <c r="F12" s="131">
        <v>6</v>
      </c>
      <c r="G12" s="131">
        <v>7</v>
      </c>
      <c r="H12" s="131">
        <v>8</v>
      </c>
      <c r="I12" s="131">
        <v>9</v>
      </c>
      <c r="J12" s="131">
        <v>10</v>
      </c>
      <c r="K12" s="131">
        <v>11</v>
      </c>
      <c r="L12" s="131">
        <v>12</v>
      </c>
      <c r="M12" s="131">
        <v>13</v>
      </c>
      <c r="N12" s="131">
        <v>14</v>
      </c>
      <c r="O12" s="131">
        <v>15</v>
      </c>
      <c r="P12" s="131">
        <v>16</v>
      </c>
      <c r="Q12" s="131">
        <v>17</v>
      </c>
      <c r="R12" s="131">
        <v>18</v>
      </c>
      <c r="S12" s="131">
        <v>19</v>
      </c>
      <c r="T12" s="12"/>
    </row>
    <row r="13" spans="1:20" s="11" customFormat="1" ht="25.5" customHeight="1" x14ac:dyDescent="0.25">
      <c r="A13" s="202" t="s">
        <v>329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12"/>
    </row>
    <row r="14" spans="1:20" s="11" customFormat="1" x14ac:dyDescent="0.25">
      <c r="A14" s="202" t="s">
        <v>175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12"/>
    </row>
    <row r="15" spans="1:20" s="11" customFormat="1" x14ac:dyDescent="0.25">
      <c r="A15" s="202" t="s">
        <v>177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2"/>
    </row>
    <row r="16" spans="1:20" s="11" customFormat="1" ht="27" customHeight="1" x14ac:dyDescent="0.25">
      <c r="A16" s="208">
        <v>1</v>
      </c>
      <c r="B16" s="247" t="s">
        <v>36</v>
      </c>
      <c r="C16" s="249"/>
      <c r="D16" s="134" t="s">
        <v>37</v>
      </c>
      <c r="E16" s="137">
        <f>E17+E18+E19</f>
        <v>307694669.63999999</v>
      </c>
      <c r="F16" s="137">
        <f>F17+F18+F19</f>
        <v>173312402.90000001</v>
      </c>
      <c r="G16" s="137">
        <f t="shared" ref="G16:K16" si="0">G17+G18+G19</f>
        <v>114382266.73999999</v>
      </c>
      <c r="H16" s="137">
        <f t="shared" si="0"/>
        <v>5000000</v>
      </c>
      <c r="I16" s="137">
        <f t="shared" si="0"/>
        <v>5000000</v>
      </c>
      <c r="J16" s="137">
        <f t="shared" si="0"/>
        <v>5000000</v>
      </c>
      <c r="K16" s="137">
        <f t="shared" si="0"/>
        <v>5000000</v>
      </c>
      <c r="L16" s="200" t="s">
        <v>38</v>
      </c>
      <c r="M16" s="200" t="s">
        <v>38</v>
      </c>
      <c r="N16" s="200" t="s">
        <v>38</v>
      </c>
      <c r="O16" s="200" t="s">
        <v>38</v>
      </c>
      <c r="P16" s="200" t="s">
        <v>38</v>
      </c>
      <c r="Q16" s="200" t="s">
        <v>38</v>
      </c>
      <c r="R16" s="200" t="s">
        <v>38</v>
      </c>
      <c r="S16" s="200" t="s">
        <v>38</v>
      </c>
      <c r="T16" s="12"/>
    </row>
    <row r="17" spans="1:20" s="11" customFormat="1" ht="25.5" customHeight="1" x14ac:dyDescent="0.25">
      <c r="A17" s="212"/>
      <c r="B17" s="250"/>
      <c r="C17" s="252"/>
      <c r="D17" s="134" t="s">
        <v>39</v>
      </c>
      <c r="E17" s="137">
        <f>E21+E25</f>
        <v>232470858.09999999</v>
      </c>
      <c r="F17" s="137">
        <f>F21+F25</f>
        <v>98088591.359999999</v>
      </c>
      <c r="G17" s="137">
        <f>G21+G25</f>
        <v>114382266.73999999</v>
      </c>
      <c r="H17" s="137">
        <f>H21</f>
        <v>5000000</v>
      </c>
      <c r="I17" s="137">
        <f>I21</f>
        <v>5000000</v>
      </c>
      <c r="J17" s="137">
        <f>J21</f>
        <v>5000000</v>
      </c>
      <c r="K17" s="137">
        <f>K21</f>
        <v>5000000</v>
      </c>
      <c r="L17" s="210"/>
      <c r="M17" s="210"/>
      <c r="N17" s="210"/>
      <c r="O17" s="210"/>
      <c r="P17" s="210"/>
      <c r="Q17" s="210"/>
      <c r="R17" s="210"/>
      <c r="S17" s="210"/>
      <c r="T17" s="12"/>
    </row>
    <row r="18" spans="1:20" s="11" customFormat="1" ht="24.75" customHeight="1" x14ac:dyDescent="0.25">
      <c r="A18" s="246"/>
      <c r="B18" s="253"/>
      <c r="C18" s="255"/>
      <c r="D18" s="134" t="s">
        <v>40</v>
      </c>
      <c r="E18" s="137">
        <f>E22</f>
        <v>1480010.76</v>
      </c>
      <c r="F18" s="137">
        <f>F22</f>
        <v>1480010.76</v>
      </c>
      <c r="G18" s="137">
        <f>G22</f>
        <v>0</v>
      </c>
      <c r="H18" s="137">
        <f t="shared" ref="H18:K18" si="1">H22</f>
        <v>0</v>
      </c>
      <c r="I18" s="137">
        <f t="shared" si="1"/>
        <v>0</v>
      </c>
      <c r="J18" s="137">
        <f t="shared" si="1"/>
        <v>0</v>
      </c>
      <c r="K18" s="137">
        <f t="shared" si="1"/>
        <v>0</v>
      </c>
      <c r="L18" s="246"/>
      <c r="M18" s="246"/>
      <c r="N18" s="246"/>
      <c r="O18" s="246"/>
      <c r="P18" s="246"/>
      <c r="Q18" s="246"/>
      <c r="R18" s="246"/>
      <c r="S18" s="246"/>
      <c r="T18" s="12"/>
    </row>
    <row r="19" spans="1:20" s="11" customFormat="1" ht="69.75" customHeight="1" x14ac:dyDescent="0.25">
      <c r="A19" s="203"/>
      <c r="B19" s="256"/>
      <c r="C19" s="258"/>
      <c r="D19" s="134" t="s">
        <v>310</v>
      </c>
      <c r="E19" s="137">
        <f>E23</f>
        <v>73743800.780000001</v>
      </c>
      <c r="F19" s="137">
        <f>F23</f>
        <v>73743800.780000001</v>
      </c>
      <c r="G19" s="137">
        <f t="shared" ref="G19:K19" si="2">G23</f>
        <v>0</v>
      </c>
      <c r="H19" s="137">
        <f t="shared" si="2"/>
        <v>0</v>
      </c>
      <c r="I19" s="137">
        <f t="shared" si="2"/>
        <v>0</v>
      </c>
      <c r="J19" s="137">
        <f t="shared" si="2"/>
        <v>0</v>
      </c>
      <c r="K19" s="137">
        <f t="shared" si="2"/>
        <v>0</v>
      </c>
      <c r="L19" s="203"/>
      <c r="M19" s="203"/>
      <c r="N19" s="203"/>
      <c r="O19" s="203"/>
      <c r="P19" s="203"/>
      <c r="Q19" s="203"/>
      <c r="R19" s="203"/>
      <c r="S19" s="203"/>
      <c r="T19" s="12"/>
    </row>
    <row r="20" spans="1:20" s="11" customFormat="1" ht="80.25" customHeight="1" x14ac:dyDescent="0.25">
      <c r="A20" s="208" t="s">
        <v>122</v>
      </c>
      <c r="B20" s="229" t="s">
        <v>216</v>
      </c>
      <c r="C20" s="229" t="s">
        <v>221</v>
      </c>
      <c r="D20" s="134" t="s">
        <v>37</v>
      </c>
      <c r="E20" s="137">
        <f>F20+G20+H20+I20+J20+K20</f>
        <v>238346102.48000002</v>
      </c>
      <c r="F20" s="137">
        <f>F21+F22+F23</f>
        <v>122896944.74000001</v>
      </c>
      <c r="G20" s="137">
        <f>G21</f>
        <v>95449157.739999995</v>
      </c>
      <c r="H20" s="137">
        <f>H21</f>
        <v>5000000</v>
      </c>
      <c r="I20" s="137">
        <f>I21</f>
        <v>5000000</v>
      </c>
      <c r="J20" s="137">
        <f>J21</f>
        <v>5000000</v>
      </c>
      <c r="K20" s="137">
        <f>K21</f>
        <v>5000000</v>
      </c>
      <c r="L20" s="134" t="s">
        <v>320</v>
      </c>
      <c r="M20" s="131" t="s">
        <v>44</v>
      </c>
      <c r="N20" s="131">
        <v>223</v>
      </c>
      <c r="O20" s="131">
        <v>296</v>
      </c>
      <c r="P20" s="131">
        <v>419</v>
      </c>
      <c r="Q20" s="131">
        <v>472</v>
      </c>
      <c r="R20" s="131">
        <v>925</v>
      </c>
      <c r="S20" s="131">
        <v>1107</v>
      </c>
      <c r="T20" s="12"/>
    </row>
    <row r="21" spans="1:20" s="11" customFormat="1" ht="23.25" customHeight="1" x14ac:dyDescent="0.25">
      <c r="A21" s="212"/>
      <c r="B21" s="261"/>
      <c r="C21" s="261"/>
      <c r="D21" s="134" t="s">
        <v>39</v>
      </c>
      <c r="E21" s="137">
        <f>F21+G21+H21+I21+J21+K21</f>
        <v>163122290.94</v>
      </c>
      <c r="F21" s="137">
        <v>47673133.200000003</v>
      </c>
      <c r="G21" s="137">
        <v>95449157.739999995</v>
      </c>
      <c r="H21" s="137">
        <v>5000000</v>
      </c>
      <c r="I21" s="137">
        <v>5000000</v>
      </c>
      <c r="J21" s="137">
        <v>5000000</v>
      </c>
      <c r="K21" s="137">
        <v>5000000</v>
      </c>
      <c r="L21" s="229" t="s">
        <v>32</v>
      </c>
      <c r="M21" s="200" t="s">
        <v>71</v>
      </c>
      <c r="N21" s="200">
        <v>3493.8</v>
      </c>
      <c r="O21" s="200">
        <v>4469.6000000000004</v>
      </c>
      <c r="P21" s="200">
        <v>6907.4</v>
      </c>
      <c r="Q21" s="200">
        <v>7690.9</v>
      </c>
      <c r="R21" s="200">
        <v>13501.84</v>
      </c>
      <c r="S21" s="200">
        <v>14465.61</v>
      </c>
      <c r="T21" s="12"/>
    </row>
    <row r="22" spans="1:20" s="11" customFormat="1" ht="27" customHeight="1" x14ac:dyDescent="0.25">
      <c r="A22" s="246"/>
      <c r="B22" s="262"/>
      <c r="C22" s="262"/>
      <c r="D22" s="134" t="s">
        <v>40</v>
      </c>
      <c r="E22" s="137">
        <f t="shared" ref="E22:E23" si="3">F22+G22+H22+I22+J22+K22</f>
        <v>1480010.76</v>
      </c>
      <c r="F22" s="137">
        <v>1480010.76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259"/>
      <c r="M22" s="210"/>
      <c r="N22" s="210"/>
      <c r="O22" s="210"/>
      <c r="P22" s="210"/>
      <c r="Q22" s="210"/>
      <c r="R22" s="210"/>
      <c r="S22" s="210"/>
      <c r="T22" s="12"/>
    </row>
    <row r="23" spans="1:20" s="11" customFormat="1" ht="69.75" customHeight="1" x14ac:dyDescent="0.25">
      <c r="A23" s="203"/>
      <c r="B23" s="209"/>
      <c r="C23" s="209"/>
      <c r="D23" s="134" t="s">
        <v>41</v>
      </c>
      <c r="E23" s="137">
        <f t="shared" si="3"/>
        <v>73743800.780000001</v>
      </c>
      <c r="F23" s="137">
        <v>73743800.780000001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260"/>
      <c r="M23" s="201"/>
      <c r="N23" s="201"/>
      <c r="O23" s="201"/>
      <c r="P23" s="201"/>
      <c r="Q23" s="201"/>
      <c r="R23" s="201"/>
      <c r="S23" s="201"/>
      <c r="T23" s="12"/>
    </row>
    <row r="24" spans="1:20" s="11" customFormat="1" ht="27.75" customHeight="1" x14ac:dyDescent="0.25">
      <c r="A24" s="208" t="s">
        <v>123</v>
      </c>
      <c r="B24" s="206" t="s">
        <v>46</v>
      </c>
      <c r="C24" s="206" t="s">
        <v>220</v>
      </c>
      <c r="D24" s="62" t="s">
        <v>37</v>
      </c>
      <c r="E24" s="63">
        <f>F24+G24+H24+I24+J24+K24</f>
        <v>69348567.159999996</v>
      </c>
      <c r="F24" s="63">
        <f>F25</f>
        <v>50415458.159999996</v>
      </c>
      <c r="G24" s="63">
        <f>G25</f>
        <v>18933109</v>
      </c>
      <c r="H24" s="63">
        <v>0</v>
      </c>
      <c r="I24" s="63">
        <v>0</v>
      </c>
      <c r="J24" s="63">
        <v>0</v>
      </c>
      <c r="K24" s="63">
        <v>0</v>
      </c>
      <c r="L24" s="206" t="s">
        <v>47</v>
      </c>
      <c r="M24" s="200" t="s">
        <v>44</v>
      </c>
      <c r="N24" s="200">
        <v>42</v>
      </c>
      <c r="O24" s="200">
        <v>21</v>
      </c>
      <c r="P24" s="200" t="s">
        <v>43</v>
      </c>
      <c r="Q24" s="200" t="s">
        <v>43</v>
      </c>
      <c r="R24" s="200" t="s">
        <v>43</v>
      </c>
      <c r="S24" s="200" t="s">
        <v>43</v>
      </c>
      <c r="T24" s="12"/>
    </row>
    <row r="25" spans="1:20" s="11" customFormat="1" ht="40.5" customHeight="1" x14ac:dyDescent="0.25">
      <c r="A25" s="213"/>
      <c r="B25" s="221"/>
      <c r="C25" s="221"/>
      <c r="D25" s="64" t="s">
        <v>39</v>
      </c>
      <c r="E25" s="65">
        <f>F25+G25+H25+I25+J25+K25</f>
        <v>69348567.159999996</v>
      </c>
      <c r="F25" s="65">
        <f>49165267.8+1250190.36</f>
        <v>50415458.159999996</v>
      </c>
      <c r="G25" s="65">
        <f>13362686+5570423</f>
        <v>18933109</v>
      </c>
      <c r="H25" s="65">
        <v>0</v>
      </c>
      <c r="I25" s="65">
        <v>0</v>
      </c>
      <c r="J25" s="65">
        <v>0</v>
      </c>
      <c r="K25" s="65">
        <v>0</v>
      </c>
      <c r="L25" s="221"/>
      <c r="M25" s="201"/>
      <c r="N25" s="201"/>
      <c r="O25" s="201"/>
      <c r="P25" s="201"/>
      <c r="Q25" s="201"/>
      <c r="R25" s="201"/>
      <c r="S25" s="201"/>
      <c r="T25" s="12"/>
    </row>
    <row r="26" spans="1:20" s="11" customFormat="1" ht="26.25" customHeight="1" x14ac:dyDescent="0.25">
      <c r="A26" s="247" t="s">
        <v>48</v>
      </c>
      <c r="B26" s="248"/>
      <c r="C26" s="249"/>
      <c r="D26" s="134" t="s">
        <v>37</v>
      </c>
      <c r="E26" s="137">
        <f>E27+E28+E29</f>
        <v>307694669.63999999</v>
      </c>
      <c r="F26" s="137">
        <f>F27+F28+F29</f>
        <v>173312402.90000001</v>
      </c>
      <c r="G26" s="137">
        <f>G27+G28+G29</f>
        <v>114382266.73999999</v>
      </c>
      <c r="H26" s="137">
        <f t="shared" ref="H26:K26" si="4">H27+H28+H29</f>
        <v>5000000</v>
      </c>
      <c r="I26" s="137">
        <f t="shared" si="4"/>
        <v>5000000</v>
      </c>
      <c r="J26" s="137">
        <f t="shared" si="4"/>
        <v>5000000</v>
      </c>
      <c r="K26" s="137">
        <f t="shared" si="4"/>
        <v>5000000</v>
      </c>
      <c r="L26" s="200" t="s">
        <v>38</v>
      </c>
      <c r="M26" s="200" t="s">
        <v>38</v>
      </c>
      <c r="N26" s="200" t="s">
        <v>38</v>
      </c>
      <c r="O26" s="200" t="s">
        <v>38</v>
      </c>
      <c r="P26" s="200" t="s">
        <v>38</v>
      </c>
      <c r="Q26" s="200" t="s">
        <v>38</v>
      </c>
      <c r="R26" s="200" t="s">
        <v>38</v>
      </c>
      <c r="S26" s="200" t="s">
        <v>38</v>
      </c>
      <c r="T26" s="12"/>
    </row>
    <row r="27" spans="1:20" s="11" customFormat="1" ht="26.25" customHeight="1" x14ac:dyDescent="0.25">
      <c r="A27" s="250"/>
      <c r="B27" s="251"/>
      <c r="C27" s="252"/>
      <c r="D27" s="134" t="s">
        <v>39</v>
      </c>
      <c r="E27" s="137">
        <f>F27+G27+H27+I27+J27+K27</f>
        <v>232470858.09999999</v>
      </c>
      <c r="F27" s="137">
        <f t="shared" ref="F27:K27" si="5">F17</f>
        <v>98088591.359999999</v>
      </c>
      <c r="G27" s="137">
        <f t="shared" si="5"/>
        <v>114382266.73999999</v>
      </c>
      <c r="H27" s="137">
        <f t="shared" si="5"/>
        <v>5000000</v>
      </c>
      <c r="I27" s="137">
        <f t="shared" si="5"/>
        <v>5000000</v>
      </c>
      <c r="J27" s="137">
        <f t="shared" si="5"/>
        <v>5000000</v>
      </c>
      <c r="K27" s="137">
        <f t="shared" si="5"/>
        <v>5000000</v>
      </c>
      <c r="L27" s="210"/>
      <c r="M27" s="210"/>
      <c r="N27" s="210"/>
      <c r="O27" s="210"/>
      <c r="P27" s="210"/>
      <c r="Q27" s="210"/>
      <c r="R27" s="210"/>
      <c r="S27" s="210"/>
    </row>
    <row r="28" spans="1:20" s="11" customFormat="1" ht="25.5" customHeight="1" x14ac:dyDescent="0.45">
      <c r="A28" s="253"/>
      <c r="B28" s="254"/>
      <c r="C28" s="255"/>
      <c r="D28" s="134" t="s">
        <v>40</v>
      </c>
      <c r="E28" s="137">
        <f t="shared" ref="E28:E29" si="6">F28+G28+H28+I28+J28+K28</f>
        <v>1480010.76</v>
      </c>
      <c r="F28" s="137">
        <f>F18</f>
        <v>1480010.76</v>
      </c>
      <c r="G28" s="137">
        <f t="shared" ref="G28:K28" si="7">G18</f>
        <v>0</v>
      </c>
      <c r="H28" s="137">
        <f t="shared" si="7"/>
        <v>0</v>
      </c>
      <c r="I28" s="137">
        <f t="shared" si="7"/>
        <v>0</v>
      </c>
      <c r="J28" s="137">
        <f t="shared" si="7"/>
        <v>0</v>
      </c>
      <c r="K28" s="137">
        <f t="shared" si="7"/>
        <v>0</v>
      </c>
      <c r="L28" s="246"/>
      <c r="M28" s="246"/>
      <c r="N28" s="246"/>
      <c r="O28" s="246"/>
      <c r="P28" s="246"/>
      <c r="Q28" s="246"/>
      <c r="R28" s="246"/>
      <c r="S28" s="246"/>
      <c r="T28" s="33"/>
    </row>
    <row r="29" spans="1:20" s="11" customFormat="1" ht="70.5" customHeight="1" x14ac:dyDescent="0.45">
      <c r="A29" s="256"/>
      <c r="B29" s="257"/>
      <c r="C29" s="258"/>
      <c r="D29" s="134" t="s">
        <v>41</v>
      </c>
      <c r="E29" s="137">
        <f t="shared" si="6"/>
        <v>73743800.780000001</v>
      </c>
      <c r="F29" s="137">
        <f>F19</f>
        <v>73743800.780000001</v>
      </c>
      <c r="G29" s="137">
        <f t="shared" ref="G29:J29" si="8">G19</f>
        <v>0</v>
      </c>
      <c r="H29" s="137">
        <f t="shared" si="8"/>
        <v>0</v>
      </c>
      <c r="I29" s="137">
        <f t="shared" si="8"/>
        <v>0</v>
      </c>
      <c r="J29" s="137">
        <f t="shared" si="8"/>
        <v>0</v>
      </c>
      <c r="K29" s="137">
        <f>K19</f>
        <v>0</v>
      </c>
      <c r="L29" s="203"/>
      <c r="M29" s="203"/>
      <c r="N29" s="203"/>
      <c r="O29" s="203"/>
      <c r="P29" s="203"/>
      <c r="Q29" s="203"/>
      <c r="R29" s="203"/>
      <c r="S29" s="203"/>
      <c r="T29" s="81" t="s">
        <v>96</v>
      </c>
    </row>
    <row r="30" spans="1:20" s="11" customFormat="1" ht="5.25" customHeight="1" x14ac:dyDescent="0.25">
      <c r="A30" s="13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s="11" customFormat="1" hidden="1" x14ac:dyDescent="0.25">
      <c r="A31" s="1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s="11" customFormat="1" ht="3.75" customHeight="1" x14ac:dyDescent="0.25">
      <c r="A32" s="1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1" s="11" customFormat="1" x14ac:dyDescent="0.25">
      <c r="A33" s="16"/>
    </row>
    <row r="34" spans="1:1" s="18" customFormat="1" x14ac:dyDescent="0.25">
      <c r="A34" s="17"/>
    </row>
  </sheetData>
  <mergeCells count="61">
    <mergeCell ref="Q26:Q29"/>
    <mergeCell ref="R26:R29"/>
    <mergeCell ref="S26:S29"/>
    <mergeCell ref="M21:M23"/>
    <mergeCell ref="N21:N23"/>
    <mergeCell ref="O21:O23"/>
    <mergeCell ref="P21:P23"/>
    <mergeCell ref="Q21:Q23"/>
    <mergeCell ref="O24:O25"/>
    <mergeCell ref="L26:L29"/>
    <mergeCell ref="M26:M29"/>
    <mergeCell ref="N26:N29"/>
    <mergeCell ref="O26:O29"/>
    <mergeCell ref="P26:P29"/>
    <mergeCell ref="O16:O19"/>
    <mergeCell ref="P16:P19"/>
    <mergeCell ref="Q16:Q19"/>
    <mergeCell ref="R16:R19"/>
    <mergeCell ref="S16:S19"/>
    <mergeCell ref="L2:S2"/>
    <mergeCell ref="N9:S9"/>
    <mergeCell ref="A7:S7"/>
    <mergeCell ref="D8:K9"/>
    <mergeCell ref="J4:S4"/>
    <mergeCell ref="Q6:S6"/>
    <mergeCell ref="M9:M11"/>
    <mergeCell ref="C8:C11"/>
    <mergeCell ref="A8:A11"/>
    <mergeCell ref="L8:S8"/>
    <mergeCell ref="E10:E11"/>
    <mergeCell ref="F10:K10"/>
    <mergeCell ref="J3:S3"/>
    <mergeCell ref="A24:A25"/>
    <mergeCell ref="N24:N25"/>
    <mergeCell ref="B24:B25"/>
    <mergeCell ref="C24:C25"/>
    <mergeCell ref="M24:M25"/>
    <mergeCell ref="L24:L25"/>
    <mergeCell ref="B20:B23"/>
    <mergeCell ref="S24:S25"/>
    <mergeCell ref="R24:R25"/>
    <mergeCell ref="Q24:Q25"/>
    <mergeCell ref="P24:P25"/>
    <mergeCell ref="R21:R23"/>
    <mergeCell ref="S21:S23"/>
    <mergeCell ref="A20:A23"/>
    <mergeCell ref="A26:C29"/>
    <mergeCell ref="A13:S13"/>
    <mergeCell ref="N10:S10"/>
    <mergeCell ref="D10:D11"/>
    <mergeCell ref="B8:B11"/>
    <mergeCell ref="L9:L11"/>
    <mergeCell ref="L21:L23"/>
    <mergeCell ref="M16:M19"/>
    <mergeCell ref="N16:N19"/>
    <mergeCell ref="L16:L19"/>
    <mergeCell ref="A14:S14"/>
    <mergeCell ref="A15:S15"/>
    <mergeCell ref="B16:C19"/>
    <mergeCell ref="A16:A19"/>
    <mergeCell ref="C20:C2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7" fitToHeight="99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X133"/>
  <sheetViews>
    <sheetView zoomScale="50" zoomScaleNormal="50" zoomScalePageLayoutView="70" workbookViewId="0">
      <selection activeCell="K6" sqref="K6"/>
    </sheetView>
  </sheetViews>
  <sheetFormatPr defaultRowHeight="15" x14ac:dyDescent="0.25"/>
  <cols>
    <col min="1" max="1" width="9.140625" style="4"/>
    <col min="2" max="2" width="23.28515625" style="4" customWidth="1"/>
    <col min="3" max="3" width="22.28515625" style="4" customWidth="1"/>
    <col min="4" max="4" width="17" style="4" customWidth="1"/>
    <col min="5" max="5" width="14.42578125" style="4" customWidth="1"/>
    <col min="6" max="7" width="13" style="4" bestFit="1" customWidth="1"/>
    <col min="8" max="8" width="12" style="4" bestFit="1" customWidth="1"/>
    <col min="9" max="9" width="11.7109375" style="4" customWidth="1"/>
    <col min="10" max="10" width="12" style="4" bestFit="1" customWidth="1"/>
    <col min="11" max="11" width="12.5703125" style="4" bestFit="1" customWidth="1"/>
    <col min="12" max="12" width="21.7109375" style="4" customWidth="1"/>
    <col min="13" max="13" width="13.5703125" style="4" customWidth="1"/>
    <col min="14" max="19" width="9.140625" style="4"/>
    <col min="20" max="20" width="7.5703125" style="4" customWidth="1"/>
    <col min="21" max="21" width="12.7109375" style="4" customWidth="1"/>
    <col min="22" max="23" width="9.140625" style="4"/>
    <col min="24" max="24" width="10.85546875" style="4" bestFit="1" customWidth="1"/>
    <col min="25" max="16384" width="9.140625" style="4"/>
  </cols>
  <sheetData>
    <row r="2" spans="1:22" ht="30.75" x14ac:dyDescent="0.45">
      <c r="M2" s="231" t="s">
        <v>367</v>
      </c>
      <c r="N2" s="231"/>
      <c r="O2" s="231"/>
      <c r="P2" s="231"/>
      <c r="Q2" s="231"/>
      <c r="R2" s="231"/>
      <c r="S2" s="231"/>
    </row>
    <row r="3" spans="1:22" ht="28.5" customHeight="1" x14ac:dyDescent="0.45">
      <c r="J3" s="231" t="s">
        <v>99</v>
      </c>
      <c r="K3" s="231"/>
      <c r="L3" s="231"/>
      <c r="M3" s="231"/>
      <c r="N3" s="231"/>
      <c r="O3" s="231"/>
      <c r="P3" s="231"/>
      <c r="Q3" s="231"/>
      <c r="R3" s="231"/>
      <c r="S3" s="231"/>
    </row>
    <row r="4" spans="1:22" ht="23.25" customHeight="1" x14ac:dyDescent="0.45">
      <c r="I4" s="231" t="s">
        <v>374</v>
      </c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22" s="8" customFormat="1" ht="22.5" customHeight="1" x14ac:dyDescent="0.55000000000000004">
      <c r="A5" s="150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2" s="155" customFormat="1" ht="34.5" customHeight="1" x14ac:dyDescent="0.45">
      <c r="A6" s="152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236" t="s">
        <v>178</v>
      </c>
      <c r="R6" s="236"/>
      <c r="S6" s="236"/>
      <c r="T6" s="154"/>
      <c r="U6" s="154"/>
    </row>
    <row r="7" spans="1:22" s="155" customFormat="1" ht="34.5" customHeight="1" x14ac:dyDescent="0.45">
      <c r="A7" s="237" t="s">
        <v>34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154"/>
      <c r="U7" s="154"/>
    </row>
    <row r="8" spans="1:22" s="155" customFormat="1" ht="48.75" customHeight="1" x14ac:dyDescent="0.2">
      <c r="A8" s="199" t="s">
        <v>121</v>
      </c>
      <c r="B8" s="199" t="s">
        <v>237</v>
      </c>
      <c r="C8" s="199" t="s">
        <v>169</v>
      </c>
      <c r="D8" s="199" t="s">
        <v>170</v>
      </c>
      <c r="E8" s="199"/>
      <c r="F8" s="199"/>
      <c r="G8" s="199"/>
      <c r="H8" s="199"/>
      <c r="I8" s="199"/>
      <c r="J8" s="199"/>
      <c r="K8" s="199"/>
      <c r="L8" s="199" t="s">
        <v>171</v>
      </c>
      <c r="M8" s="199"/>
      <c r="N8" s="199"/>
      <c r="O8" s="199"/>
      <c r="P8" s="199"/>
      <c r="Q8" s="199"/>
      <c r="R8" s="199"/>
      <c r="S8" s="199"/>
      <c r="T8" s="156"/>
      <c r="U8" s="156"/>
      <c r="V8" s="157"/>
    </row>
    <row r="9" spans="1:22" s="155" customFormat="1" ht="11.25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 t="s">
        <v>5</v>
      </c>
      <c r="M9" s="199" t="s">
        <v>172</v>
      </c>
      <c r="N9" s="199" t="s">
        <v>173</v>
      </c>
      <c r="O9" s="199"/>
      <c r="P9" s="199"/>
      <c r="Q9" s="199"/>
      <c r="R9" s="199"/>
      <c r="S9" s="199"/>
      <c r="T9" s="156"/>
      <c r="U9" s="156"/>
      <c r="V9" s="157"/>
    </row>
    <row r="10" spans="1:22" s="155" customFormat="1" ht="21.75" customHeight="1" x14ac:dyDescent="0.2">
      <c r="A10" s="199"/>
      <c r="B10" s="199"/>
      <c r="C10" s="199"/>
      <c r="D10" s="199" t="s">
        <v>225</v>
      </c>
      <c r="E10" s="199" t="s">
        <v>238</v>
      </c>
      <c r="F10" s="199" t="s">
        <v>174</v>
      </c>
      <c r="G10" s="199"/>
      <c r="H10" s="199"/>
      <c r="I10" s="199"/>
      <c r="J10" s="199"/>
      <c r="K10" s="199"/>
      <c r="L10" s="199"/>
      <c r="M10" s="199"/>
      <c r="N10" s="199" t="s">
        <v>174</v>
      </c>
      <c r="O10" s="199"/>
      <c r="P10" s="199"/>
      <c r="Q10" s="199"/>
      <c r="R10" s="199"/>
      <c r="S10" s="199"/>
      <c r="T10" s="156"/>
      <c r="U10" s="156"/>
      <c r="V10" s="157"/>
    </row>
    <row r="11" spans="1:22" s="155" customFormat="1" ht="11.25" x14ac:dyDescent="0.2">
      <c r="A11" s="199"/>
      <c r="B11" s="199"/>
      <c r="C11" s="199"/>
      <c r="D11" s="199"/>
      <c r="E11" s="199"/>
      <c r="F11" s="131">
        <v>2019</v>
      </c>
      <c r="G11" s="131">
        <v>2020</v>
      </c>
      <c r="H11" s="131">
        <v>2021</v>
      </c>
      <c r="I11" s="131">
        <v>2022</v>
      </c>
      <c r="J11" s="131">
        <v>2023</v>
      </c>
      <c r="K11" s="131">
        <v>2024</v>
      </c>
      <c r="L11" s="199"/>
      <c r="M11" s="199"/>
      <c r="N11" s="131">
        <v>2019</v>
      </c>
      <c r="O11" s="131">
        <v>2020</v>
      </c>
      <c r="P11" s="131">
        <v>2021</v>
      </c>
      <c r="Q11" s="131">
        <v>2022</v>
      </c>
      <c r="R11" s="131">
        <v>2023</v>
      </c>
      <c r="S11" s="131">
        <v>2024</v>
      </c>
      <c r="T11" s="156"/>
      <c r="U11" s="156"/>
      <c r="V11" s="157"/>
    </row>
    <row r="12" spans="1:22" s="155" customFormat="1" ht="11.25" x14ac:dyDescent="0.2">
      <c r="A12" s="131">
        <v>1</v>
      </c>
      <c r="B12" s="131">
        <v>2</v>
      </c>
      <c r="C12" s="131">
        <v>3</v>
      </c>
      <c r="D12" s="131">
        <v>4</v>
      </c>
      <c r="E12" s="131">
        <v>5</v>
      </c>
      <c r="F12" s="131">
        <v>6</v>
      </c>
      <c r="G12" s="131">
        <v>7</v>
      </c>
      <c r="H12" s="131">
        <v>8</v>
      </c>
      <c r="I12" s="131">
        <v>9</v>
      </c>
      <c r="J12" s="131">
        <v>10</v>
      </c>
      <c r="K12" s="131">
        <v>11</v>
      </c>
      <c r="L12" s="131">
        <v>12</v>
      </c>
      <c r="M12" s="131">
        <v>13</v>
      </c>
      <c r="N12" s="131">
        <v>14</v>
      </c>
      <c r="O12" s="131">
        <v>15</v>
      </c>
      <c r="P12" s="131">
        <v>16</v>
      </c>
      <c r="Q12" s="131">
        <v>17</v>
      </c>
      <c r="R12" s="131">
        <v>18</v>
      </c>
      <c r="S12" s="131">
        <v>19</v>
      </c>
      <c r="T12" s="156"/>
      <c r="U12" s="156"/>
      <c r="V12" s="157"/>
    </row>
    <row r="13" spans="1:22" s="155" customFormat="1" ht="25.5" customHeight="1" x14ac:dyDescent="0.2">
      <c r="A13" s="202" t="s">
        <v>327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149"/>
      <c r="U13" s="149"/>
      <c r="V13" s="157"/>
    </row>
    <row r="14" spans="1:22" s="155" customFormat="1" ht="16.5" customHeight="1" x14ac:dyDescent="0.2">
      <c r="A14" s="202" t="s">
        <v>239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149"/>
      <c r="U14" s="149"/>
      <c r="V14" s="157"/>
    </row>
    <row r="15" spans="1:22" s="155" customFormat="1" ht="14.25" hidden="1" customHeight="1" x14ac:dyDescent="0.2">
      <c r="A15" s="202" t="s">
        <v>240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49"/>
      <c r="U15" s="149"/>
      <c r="V15" s="157"/>
    </row>
    <row r="16" spans="1:22" s="155" customFormat="1" ht="15.75" customHeight="1" x14ac:dyDescent="0.2">
      <c r="A16" s="202" t="s">
        <v>241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149"/>
      <c r="U16" s="149"/>
      <c r="V16" s="157"/>
    </row>
    <row r="17" spans="1:22" s="155" customFormat="1" ht="15.75" customHeight="1" x14ac:dyDescent="0.2">
      <c r="A17" s="202" t="s">
        <v>326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149"/>
      <c r="U17" s="149"/>
      <c r="V17" s="157"/>
    </row>
    <row r="18" spans="1:22" s="155" customFormat="1" ht="18" customHeight="1" x14ac:dyDescent="0.2">
      <c r="A18" s="199">
        <v>1</v>
      </c>
      <c r="B18" s="202" t="s">
        <v>242</v>
      </c>
      <c r="C18" s="202"/>
      <c r="D18" s="134" t="s">
        <v>37</v>
      </c>
      <c r="E18" s="137">
        <f>F18+G18+H18+I18+J18+K18</f>
        <v>2721291326.75</v>
      </c>
      <c r="F18" s="137">
        <f>F20+F19</f>
        <v>2192153424.6100001</v>
      </c>
      <c r="G18" s="137">
        <f>G19</f>
        <v>100932900.14</v>
      </c>
      <c r="H18" s="137">
        <f>H19</f>
        <v>107051250.5</v>
      </c>
      <c r="I18" s="137">
        <f>I19</f>
        <v>107051250.5</v>
      </c>
      <c r="J18" s="137">
        <f>J19</f>
        <v>107051250.5</v>
      </c>
      <c r="K18" s="137">
        <f>K19</f>
        <v>107051250.5</v>
      </c>
      <c r="L18" s="199" t="s">
        <v>38</v>
      </c>
      <c r="M18" s="199" t="s">
        <v>38</v>
      </c>
      <c r="N18" s="199" t="s">
        <v>38</v>
      </c>
      <c r="O18" s="199" t="s">
        <v>38</v>
      </c>
      <c r="P18" s="199" t="s">
        <v>38</v>
      </c>
      <c r="Q18" s="199" t="s">
        <v>38</v>
      </c>
      <c r="R18" s="199" t="s">
        <v>38</v>
      </c>
      <c r="S18" s="199" t="s">
        <v>38</v>
      </c>
      <c r="T18" s="156"/>
      <c r="U18" s="156"/>
      <c r="V18" s="157"/>
    </row>
    <row r="19" spans="1:22" s="155" customFormat="1" ht="26.25" customHeight="1" x14ac:dyDescent="0.2">
      <c r="A19" s="199"/>
      <c r="B19" s="202"/>
      <c r="C19" s="202"/>
      <c r="D19" s="134" t="s">
        <v>39</v>
      </c>
      <c r="E19" s="137">
        <f>F19+G19+H19+I19+J19+K19</f>
        <v>621291326.75</v>
      </c>
      <c r="F19" s="137">
        <f>F23</f>
        <v>92153424.609999999</v>
      </c>
      <c r="G19" s="137">
        <f t="shared" ref="G19:J19" si="0">G23</f>
        <v>100932900.14</v>
      </c>
      <c r="H19" s="137">
        <f t="shared" si="0"/>
        <v>107051250.5</v>
      </c>
      <c r="I19" s="137">
        <f t="shared" si="0"/>
        <v>107051250.5</v>
      </c>
      <c r="J19" s="137">
        <f t="shared" si="0"/>
        <v>107051250.5</v>
      </c>
      <c r="K19" s="137">
        <f>K23</f>
        <v>107051250.5</v>
      </c>
      <c r="L19" s="199"/>
      <c r="M19" s="199"/>
      <c r="N19" s="199"/>
      <c r="O19" s="199"/>
      <c r="P19" s="199"/>
      <c r="Q19" s="199"/>
      <c r="R19" s="199"/>
      <c r="S19" s="199"/>
      <c r="T19" s="156"/>
      <c r="U19" s="156"/>
      <c r="V19" s="157"/>
    </row>
    <row r="20" spans="1:22" s="155" customFormat="1" ht="22.5" customHeight="1" x14ac:dyDescent="0.2">
      <c r="A20" s="199"/>
      <c r="B20" s="202"/>
      <c r="C20" s="202"/>
      <c r="D20" s="134" t="s">
        <v>243</v>
      </c>
      <c r="E20" s="137">
        <f>F20</f>
        <v>2100000000</v>
      </c>
      <c r="F20" s="137">
        <f>F32+F34</f>
        <v>2100000000</v>
      </c>
      <c r="G20" s="137" t="s">
        <v>43</v>
      </c>
      <c r="H20" s="137" t="s">
        <v>43</v>
      </c>
      <c r="I20" s="137" t="s">
        <v>43</v>
      </c>
      <c r="J20" s="137" t="s">
        <v>43</v>
      </c>
      <c r="K20" s="137" t="s">
        <v>43</v>
      </c>
      <c r="L20" s="199"/>
      <c r="M20" s="199"/>
      <c r="N20" s="199"/>
      <c r="O20" s="199"/>
      <c r="P20" s="199"/>
      <c r="Q20" s="199"/>
      <c r="R20" s="199"/>
      <c r="S20" s="199"/>
      <c r="T20" s="156"/>
      <c r="U20" s="156"/>
      <c r="V20" s="157"/>
    </row>
    <row r="21" spans="1:22" s="155" customFormat="1" ht="37.5" hidden="1" customHeight="1" x14ac:dyDescent="0.2">
      <c r="A21" s="199"/>
      <c r="B21" s="202"/>
      <c r="C21" s="202"/>
      <c r="D21" s="134" t="s">
        <v>40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99"/>
      <c r="M21" s="199"/>
      <c r="N21" s="199"/>
      <c r="O21" s="199"/>
      <c r="P21" s="199"/>
      <c r="Q21" s="199"/>
      <c r="R21" s="199"/>
      <c r="S21" s="199"/>
      <c r="T21" s="156"/>
      <c r="U21" s="156"/>
      <c r="V21" s="157"/>
    </row>
    <row r="22" spans="1:22" s="155" customFormat="1" ht="67.5" hidden="1" customHeight="1" x14ac:dyDescent="0.2">
      <c r="A22" s="199"/>
      <c r="B22" s="202"/>
      <c r="C22" s="202"/>
      <c r="D22" s="134" t="s">
        <v>41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99"/>
      <c r="M22" s="199"/>
      <c r="N22" s="199"/>
      <c r="O22" s="199"/>
      <c r="P22" s="199"/>
      <c r="Q22" s="199"/>
      <c r="R22" s="199"/>
      <c r="S22" s="199"/>
      <c r="T22" s="156"/>
      <c r="U22" s="156"/>
      <c r="V22" s="157"/>
    </row>
    <row r="23" spans="1:22" s="155" customFormat="1" ht="49.5" customHeight="1" x14ac:dyDescent="0.2">
      <c r="A23" s="208" t="s">
        <v>122</v>
      </c>
      <c r="B23" s="206" t="s">
        <v>244</v>
      </c>
      <c r="C23" s="206" t="s">
        <v>245</v>
      </c>
      <c r="D23" s="141" t="s">
        <v>37</v>
      </c>
      <c r="E23" s="137">
        <f>F23+G23+H23+I23+J23+K23</f>
        <v>621291326.75</v>
      </c>
      <c r="F23" s="137">
        <f t="shared" ref="F23:K23" si="1">F24</f>
        <v>92153424.609999999</v>
      </c>
      <c r="G23" s="137">
        <f t="shared" si="1"/>
        <v>100932900.14</v>
      </c>
      <c r="H23" s="137">
        <f t="shared" si="1"/>
        <v>107051250.5</v>
      </c>
      <c r="I23" s="137">
        <f t="shared" si="1"/>
        <v>107051250.5</v>
      </c>
      <c r="J23" s="137">
        <f t="shared" si="1"/>
        <v>107051250.5</v>
      </c>
      <c r="K23" s="137">
        <f t="shared" si="1"/>
        <v>107051250.5</v>
      </c>
      <c r="L23" s="134" t="s">
        <v>246</v>
      </c>
      <c r="M23" s="131" t="s">
        <v>71</v>
      </c>
      <c r="N23" s="131">
        <v>200</v>
      </c>
      <c r="O23" s="131">
        <v>200</v>
      </c>
      <c r="P23" s="131">
        <v>200</v>
      </c>
      <c r="Q23" s="131">
        <v>200</v>
      </c>
      <c r="R23" s="131">
        <v>200</v>
      </c>
      <c r="S23" s="131">
        <v>200</v>
      </c>
      <c r="T23" s="156"/>
      <c r="U23" s="156"/>
      <c r="V23" s="157"/>
    </row>
    <row r="24" spans="1:22" s="155" customFormat="1" ht="106.5" customHeight="1" x14ac:dyDescent="0.2">
      <c r="A24" s="212"/>
      <c r="B24" s="220"/>
      <c r="C24" s="220"/>
      <c r="D24" s="206" t="s">
        <v>39</v>
      </c>
      <c r="E24" s="226">
        <f>F24+G24+H24+I24+J24+K24</f>
        <v>621291326.75</v>
      </c>
      <c r="F24" s="226">
        <f>92451350.5-297925.89</f>
        <v>92153424.609999999</v>
      </c>
      <c r="G24" s="226">
        <v>100932900.14</v>
      </c>
      <c r="H24" s="226">
        <v>107051250.5</v>
      </c>
      <c r="I24" s="226">
        <v>107051250.5</v>
      </c>
      <c r="J24" s="226">
        <v>107051250.5</v>
      </c>
      <c r="K24" s="226">
        <v>107051250.5</v>
      </c>
      <c r="L24" s="134" t="s">
        <v>247</v>
      </c>
      <c r="M24" s="131" t="s">
        <v>248</v>
      </c>
      <c r="N24" s="131">
        <v>332</v>
      </c>
      <c r="O24" s="131">
        <v>406.6</v>
      </c>
      <c r="P24" s="131">
        <v>406.6</v>
      </c>
      <c r="Q24" s="131">
        <v>406.6</v>
      </c>
      <c r="R24" s="131">
        <v>406.6</v>
      </c>
      <c r="S24" s="131">
        <v>406.6</v>
      </c>
      <c r="T24" s="156"/>
      <c r="U24" s="156"/>
      <c r="V24" s="157"/>
    </row>
    <row r="25" spans="1:22" s="155" customFormat="1" ht="74.25" customHeight="1" x14ac:dyDescent="0.2">
      <c r="A25" s="212"/>
      <c r="B25" s="220"/>
      <c r="C25" s="220"/>
      <c r="D25" s="220"/>
      <c r="E25" s="227"/>
      <c r="F25" s="227"/>
      <c r="G25" s="227"/>
      <c r="H25" s="227"/>
      <c r="I25" s="227"/>
      <c r="J25" s="227"/>
      <c r="K25" s="227"/>
      <c r="L25" s="134" t="s">
        <v>249</v>
      </c>
      <c r="M25" s="131" t="s">
        <v>44</v>
      </c>
      <c r="N25" s="131">
        <v>15</v>
      </c>
      <c r="O25" s="131">
        <v>16</v>
      </c>
      <c r="P25" s="131">
        <v>20</v>
      </c>
      <c r="Q25" s="131">
        <v>20</v>
      </c>
      <c r="R25" s="131">
        <v>20</v>
      </c>
      <c r="S25" s="131">
        <v>20</v>
      </c>
      <c r="T25" s="156"/>
      <c r="U25" s="156"/>
      <c r="V25" s="157"/>
    </row>
    <row r="26" spans="1:22" s="155" customFormat="1" ht="51.75" customHeight="1" x14ac:dyDescent="0.2">
      <c r="A26" s="212"/>
      <c r="B26" s="220"/>
      <c r="C26" s="220"/>
      <c r="D26" s="220"/>
      <c r="E26" s="227"/>
      <c r="F26" s="227"/>
      <c r="G26" s="227"/>
      <c r="H26" s="227"/>
      <c r="I26" s="227"/>
      <c r="J26" s="227"/>
      <c r="K26" s="227"/>
      <c r="L26" s="134" t="s">
        <v>250</v>
      </c>
      <c r="M26" s="131" t="s">
        <v>44</v>
      </c>
      <c r="N26" s="131" t="s">
        <v>43</v>
      </c>
      <c r="O26" s="131">
        <v>15</v>
      </c>
      <c r="P26" s="131">
        <v>15</v>
      </c>
      <c r="Q26" s="131">
        <v>15</v>
      </c>
      <c r="R26" s="131">
        <v>15</v>
      </c>
      <c r="S26" s="131">
        <v>15</v>
      </c>
      <c r="T26" s="156"/>
      <c r="U26" s="156"/>
      <c r="V26" s="157"/>
    </row>
    <row r="27" spans="1:22" s="155" customFormat="1" ht="71.25" customHeight="1" x14ac:dyDescent="0.2">
      <c r="A27" s="212"/>
      <c r="B27" s="220"/>
      <c r="C27" s="220"/>
      <c r="D27" s="220"/>
      <c r="E27" s="227"/>
      <c r="F27" s="227"/>
      <c r="G27" s="227"/>
      <c r="H27" s="227"/>
      <c r="I27" s="227"/>
      <c r="J27" s="227"/>
      <c r="K27" s="227"/>
      <c r="L27" s="134" t="s">
        <v>251</v>
      </c>
      <c r="M27" s="131" t="s">
        <v>44</v>
      </c>
      <c r="N27" s="131">
        <v>2</v>
      </c>
      <c r="O27" s="131">
        <v>12</v>
      </c>
      <c r="P27" s="131">
        <v>12</v>
      </c>
      <c r="Q27" s="131">
        <v>12</v>
      </c>
      <c r="R27" s="131">
        <v>12</v>
      </c>
      <c r="S27" s="131">
        <v>12</v>
      </c>
      <c r="T27" s="156"/>
      <c r="U27" s="156"/>
      <c r="V27" s="157"/>
    </row>
    <row r="28" spans="1:22" s="155" customFormat="1" ht="38.25" customHeight="1" x14ac:dyDescent="0.2">
      <c r="A28" s="212"/>
      <c r="B28" s="220"/>
      <c r="C28" s="220"/>
      <c r="D28" s="220"/>
      <c r="E28" s="227"/>
      <c r="F28" s="227"/>
      <c r="G28" s="227"/>
      <c r="H28" s="227"/>
      <c r="I28" s="227"/>
      <c r="J28" s="227"/>
      <c r="K28" s="227"/>
      <c r="L28" s="134" t="s">
        <v>252</v>
      </c>
      <c r="M28" s="131" t="s">
        <v>42</v>
      </c>
      <c r="N28" s="131">
        <v>100</v>
      </c>
      <c r="O28" s="131">
        <v>100</v>
      </c>
      <c r="P28" s="131">
        <v>100</v>
      </c>
      <c r="Q28" s="131">
        <v>100</v>
      </c>
      <c r="R28" s="131">
        <v>100</v>
      </c>
      <c r="S28" s="131">
        <v>100</v>
      </c>
      <c r="T28" s="156"/>
      <c r="U28" s="156"/>
      <c r="V28" s="157"/>
    </row>
    <row r="29" spans="1:22" s="155" customFormat="1" ht="61.5" customHeight="1" x14ac:dyDescent="0.2">
      <c r="A29" s="212"/>
      <c r="B29" s="220"/>
      <c r="C29" s="220"/>
      <c r="D29" s="220"/>
      <c r="E29" s="227"/>
      <c r="F29" s="227"/>
      <c r="G29" s="227"/>
      <c r="H29" s="227"/>
      <c r="I29" s="227"/>
      <c r="J29" s="227"/>
      <c r="K29" s="227"/>
      <c r="L29" s="134" t="s">
        <v>339</v>
      </c>
      <c r="M29" s="131" t="s">
        <v>74</v>
      </c>
      <c r="N29" s="131" t="s">
        <v>253</v>
      </c>
      <c r="O29" s="131" t="s">
        <v>43</v>
      </c>
      <c r="P29" s="131" t="s">
        <v>254</v>
      </c>
      <c r="Q29" s="131" t="s">
        <v>254</v>
      </c>
      <c r="R29" s="131" t="s">
        <v>254</v>
      </c>
      <c r="S29" s="131" t="s">
        <v>254</v>
      </c>
      <c r="T29" s="156"/>
      <c r="U29" s="156"/>
      <c r="V29" s="157"/>
    </row>
    <row r="30" spans="1:22" s="155" customFormat="1" ht="61.5" customHeight="1" x14ac:dyDescent="0.2">
      <c r="A30" s="203"/>
      <c r="B30" s="207"/>
      <c r="C30" s="207"/>
      <c r="D30" s="207"/>
      <c r="E30" s="203"/>
      <c r="F30" s="203"/>
      <c r="G30" s="203"/>
      <c r="H30" s="203"/>
      <c r="I30" s="203"/>
      <c r="J30" s="203"/>
      <c r="K30" s="203"/>
      <c r="L30" s="134" t="s">
        <v>335</v>
      </c>
      <c r="M30" s="131" t="s">
        <v>74</v>
      </c>
      <c r="N30" s="131" t="s">
        <v>43</v>
      </c>
      <c r="O30" s="131" t="s">
        <v>253</v>
      </c>
      <c r="P30" s="131" t="s">
        <v>254</v>
      </c>
      <c r="Q30" s="131" t="s">
        <v>254</v>
      </c>
      <c r="R30" s="131" t="s">
        <v>254</v>
      </c>
      <c r="S30" s="131" t="s">
        <v>254</v>
      </c>
      <c r="T30" s="156"/>
      <c r="U30" s="156"/>
      <c r="V30" s="157"/>
    </row>
    <row r="31" spans="1:22" s="155" customFormat="1" ht="38.25" customHeight="1" x14ac:dyDescent="0.2">
      <c r="A31" s="208" t="s">
        <v>123</v>
      </c>
      <c r="B31" s="206" t="s">
        <v>255</v>
      </c>
      <c r="C31" s="206" t="s">
        <v>256</v>
      </c>
      <c r="D31" s="134" t="s">
        <v>37</v>
      </c>
      <c r="E31" s="145">
        <v>1100000000</v>
      </c>
      <c r="F31" s="145">
        <v>1100000000</v>
      </c>
      <c r="G31" s="145" t="s">
        <v>43</v>
      </c>
      <c r="H31" s="145" t="s">
        <v>43</v>
      </c>
      <c r="I31" s="145" t="s">
        <v>43</v>
      </c>
      <c r="J31" s="145" t="s">
        <v>43</v>
      </c>
      <c r="K31" s="145" t="s">
        <v>43</v>
      </c>
      <c r="L31" s="229" t="s">
        <v>257</v>
      </c>
      <c r="M31" s="200" t="s">
        <v>44</v>
      </c>
      <c r="N31" s="200">
        <v>169</v>
      </c>
      <c r="O31" s="200" t="s">
        <v>254</v>
      </c>
      <c r="P31" s="200" t="s">
        <v>254</v>
      </c>
      <c r="Q31" s="200" t="s">
        <v>254</v>
      </c>
      <c r="R31" s="200" t="s">
        <v>254</v>
      </c>
      <c r="S31" s="200" t="s">
        <v>254</v>
      </c>
      <c r="T31" s="156"/>
      <c r="U31" s="156"/>
      <c r="V31" s="157"/>
    </row>
    <row r="32" spans="1:22" s="155" customFormat="1" ht="145.5" customHeight="1" x14ac:dyDescent="0.2">
      <c r="A32" s="209"/>
      <c r="B32" s="209"/>
      <c r="C32" s="209"/>
      <c r="D32" s="134" t="s">
        <v>258</v>
      </c>
      <c r="E32" s="145">
        <v>1100000000</v>
      </c>
      <c r="F32" s="145">
        <v>1100000000</v>
      </c>
      <c r="G32" s="145" t="s">
        <v>43</v>
      </c>
      <c r="H32" s="145" t="s">
        <v>43</v>
      </c>
      <c r="I32" s="145" t="s">
        <v>43</v>
      </c>
      <c r="J32" s="145" t="s">
        <v>43</v>
      </c>
      <c r="K32" s="145" t="s">
        <v>43</v>
      </c>
      <c r="L32" s="209"/>
      <c r="M32" s="203"/>
      <c r="N32" s="203"/>
      <c r="O32" s="203"/>
      <c r="P32" s="203"/>
      <c r="Q32" s="203"/>
      <c r="R32" s="203"/>
      <c r="S32" s="203"/>
      <c r="T32" s="156"/>
      <c r="U32" s="156"/>
      <c r="V32" s="157"/>
    </row>
    <row r="33" spans="1:22" s="155" customFormat="1" ht="28.5" customHeight="1" x14ac:dyDescent="0.2">
      <c r="A33" s="208" t="s">
        <v>125</v>
      </c>
      <c r="B33" s="206" t="s">
        <v>313</v>
      </c>
      <c r="C33" s="206" t="s">
        <v>256</v>
      </c>
      <c r="D33" s="134" t="s">
        <v>37</v>
      </c>
      <c r="E33" s="145">
        <f>F33</f>
        <v>1000000000</v>
      </c>
      <c r="F33" s="145">
        <v>1000000000</v>
      </c>
      <c r="G33" s="145" t="s">
        <v>43</v>
      </c>
      <c r="H33" s="145" t="s">
        <v>43</v>
      </c>
      <c r="I33" s="145" t="s">
        <v>43</v>
      </c>
      <c r="J33" s="145" t="s">
        <v>43</v>
      </c>
      <c r="K33" s="145" t="s">
        <v>43</v>
      </c>
      <c r="L33" s="229" t="s">
        <v>312</v>
      </c>
      <c r="M33" s="200" t="s">
        <v>44</v>
      </c>
      <c r="N33" s="200">
        <v>186</v>
      </c>
      <c r="O33" s="200" t="s">
        <v>254</v>
      </c>
      <c r="P33" s="200" t="s">
        <v>254</v>
      </c>
      <c r="Q33" s="200" t="s">
        <v>254</v>
      </c>
      <c r="R33" s="200" t="s">
        <v>254</v>
      </c>
      <c r="S33" s="200" t="s">
        <v>254</v>
      </c>
      <c r="T33" s="156"/>
      <c r="U33" s="156"/>
      <c r="V33" s="157"/>
    </row>
    <row r="34" spans="1:22" s="155" customFormat="1" ht="122.25" customHeight="1" x14ac:dyDescent="0.2">
      <c r="A34" s="209"/>
      <c r="B34" s="209"/>
      <c r="C34" s="209"/>
      <c r="D34" s="134" t="s">
        <v>258</v>
      </c>
      <c r="E34" s="145">
        <f>F34</f>
        <v>1000000000</v>
      </c>
      <c r="F34" s="145">
        <v>1000000000</v>
      </c>
      <c r="G34" s="145" t="s">
        <v>43</v>
      </c>
      <c r="H34" s="145" t="s">
        <v>43</v>
      </c>
      <c r="I34" s="145" t="s">
        <v>43</v>
      </c>
      <c r="J34" s="145" t="s">
        <v>43</v>
      </c>
      <c r="K34" s="145" t="s">
        <v>43</v>
      </c>
      <c r="L34" s="209"/>
      <c r="M34" s="203"/>
      <c r="N34" s="203"/>
      <c r="O34" s="203"/>
      <c r="P34" s="203"/>
      <c r="Q34" s="203"/>
      <c r="R34" s="203"/>
      <c r="S34" s="203"/>
      <c r="T34" s="156"/>
      <c r="U34" s="156"/>
      <c r="V34" s="157"/>
    </row>
    <row r="35" spans="1:22" s="155" customFormat="1" ht="20.25" customHeight="1" x14ac:dyDescent="0.2">
      <c r="A35" s="199">
        <v>2</v>
      </c>
      <c r="B35" s="211" t="s">
        <v>259</v>
      </c>
      <c r="C35" s="211"/>
      <c r="D35" s="134" t="s">
        <v>37</v>
      </c>
      <c r="E35" s="137">
        <f>F35+G35+H35+I35+J35+K35</f>
        <v>252633716.94</v>
      </c>
      <c r="F35" s="137">
        <f t="shared" ref="F35:K35" si="2">F36+F37</f>
        <v>252633716.94</v>
      </c>
      <c r="G35" s="137">
        <f t="shared" si="2"/>
        <v>0</v>
      </c>
      <c r="H35" s="137">
        <f t="shared" si="2"/>
        <v>0</v>
      </c>
      <c r="I35" s="137">
        <f t="shared" si="2"/>
        <v>0</v>
      </c>
      <c r="J35" s="137">
        <f t="shared" si="2"/>
        <v>0</v>
      </c>
      <c r="K35" s="137">
        <f t="shared" si="2"/>
        <v>0</v>
      </c>
      <c r="L35" s="199" t="s">
        <v>38</v>
      </c>
      <c r="M35" s="199" t="s">
        <v>38</v>
      </c>
      <c r="N35" s="199" t="s">
        <v>38</v>
      </c>
      <c r="O35" s="199" t="s">
        <v>38</v>
      </c>
      <c r="P35" s="199" t="s">
        <v>38</v>
      </c>
      <c r="Q35" s="199" t="s">
        <v>38</v>
      </c>
      <c r="R35" s="199" t="s">
        <v>38</v>
      </c>
      <c r="S35" s="199" t="s">
        <v>38</v>
      </c>
      <c r="T35" s="156"/>
      <c r="U35" s="156"/>
      <c r="V35" s="157"/>
    </row>
    <row r="36" spans="1:22" s="155" customFormat="1" ht="26.25" customHeight="1" x14ac:dyDescent="0.2">
      <c r="A36" s="199"/>
      <c r="B36" s="211"/>
      <c r="C36" s="211"/>
      <c r="D36" s="134" t="s">
        <v>39</v>
      </c>
      <c r="E36" s="137">
        <f>F36+G36+H36+I36+J36+K36</f>
        <v>252633716.94</v>
      </c>
      <c r="F36" s="137">
        <f t="shared" ref="F36:K36" si="3">F40+F48+F51</f>
        <v>252633716.94</v>
      </c>
      <c r="G36" s="137">
        <f t="shared" si="3"/>
        <v>0</v>
      </c>
      <c r="H36" s="137">
        <f t="shared" si="3"/>
        <v>0</v>
      </c>
      <c r="I36" s="137">
        <f t="shared" si="3"/>
        <v>0</v>
      </c>
      <c r="J36" s="137">
        <f t="shared" si="3"/>
        <v>0</v>
      </c>
      <c r="K36" s="137">
        <f t="shared" si="3"/>
        <v>0</v>
      </c>
      <c r="L36" s="199"/>
      <c r="M36" s="199"/>
      <c r="N36" s="199"/>
      <c r="O36" s="199"/>
      <c r="P36" s="199"/>
      <c r="Q36" s="199"/>
      <c r="R36" s="199"/>
      <c r="S36" s="199"/>
      <c r="T36" s="156"/>
      <c r="U36" s="156"/>
      <c r="V36" s="157"/>
    </row>
    <row r="37" spans="1:22" s="155" customFormat="1" ht="51" hidden="1" customHeight="1" x14ac:dyDescent="0.2">
      <c r="A37" s="199"/>
      <c r="B37" s="211"/>
      <c r="C37" s="211"/>
      <c r="D37" s="134" t="s">
        <v>260</v>
      </c>
      <c r="E37" s="137"/>
      <c r="F37" s="137"/>
      <c r="G37" s="137"/>
      <c r="H37" s="137"/>
      <c r="I37" s="137"/>
      <c r="J37" s="137"/>
      <c r="K37" s="137"/>
      <c r="L37" s="199"/>
      <c r="M37" s="199"/>
      <c r="N37" s="199"/>
      <c r="O37" s="199"/>
      <c r="P37" s="199"/>
      <c r="Q37" s="199"/>
      <c r="R37" s="199"/>
      <c r="S37" s="199"/>
      <c r="T37" s="156"/>
      <c r="U37" s="156"/>
      <c r="V37" s="157"/>
    </row>
    <row r="38" spans="1:22" s="155" customFormat="1" ht="22.5" customHeight="1" x14ac:dyDescent="0.2">
      <c r="A38" s="208" t="s">
        <v>51</v>
      </c>
      <c r="B38" s="206" t="s">
        <v>261</v>
      </c>
      <c r="C38" s="141" t="s">
        <v>256</v>
      </c>
      <c r="D38" s="206" t="s">
        <v>37</v>
      </c>
      <c r="E38" s="226">
        <f>F38+G38+H38+I38+J38+K38</f>
        <v>72830829.209999993</v>
      </c>
      <c r="F38" s="226">
        <f t="shared" ref="F38:K38" si="4">F40+F46</f>
        <v>72830829.209999993</v>
      </c>
      <c r="G38" s="226">
        <f t="shared" si="4"/>
        <v>0</v>
      </c>
      <c r="H38" s="226">
        <f t="shared" si="4"/>
        <v>0</v>
      </c>
      <c r="I38" s="226">
        <f t="shared" si="4"/>
        <v>0</v>
      </c>
      <c r="J38" s="226">
        <f t="shared" si="4"/>
        <v>0</v>
      </c>
      <c r="K38" s="226">
        <f t="shared" si="4"/>
        <v>0</v>
      </c>
      <c r="L38" s="132" t="s">
        <v>262</v>
      </c>
      <c r="M38" s="131" t="s">
        <v>263</v>
      </c>
      <c r="N38" s="131">
        <v>26587500</v>
      </c>
      <c r="O38" s="131" t="s">
        <v>43</v>
      </c>
      <c r="P38" s="131" t="s">
        <v>43</v>
      </c>
      <c r="Q38" s="131" t="s">
        <v>43</v>
      </c>
      <c r="R38" s="131" t="s">
        <v>43</v>
      </c>
      <c r="S38" s="131" t="s">
        <v>43</v>
      </c>
      <c r="T38" s="156"/>
      <c r="U38" s="156"/>
      <c r="V38" s="157"/>
    </row>
    <row r="39" spans="1:22" s="155" customFormat="1" ht="57.75" customHeight="1" x14ac:dyDescent="0.2">
      <c r="A39" s="212"/>
      <c r="B39" s="220"/>
      <c r="C39" s="146"/>
      <c r="D39" s="221"/>
      <c r="E39" s="228"/>
      <c r="F39" s="228"/>
      <c r="G39" s="228"/>
      <c r="H39" s="228"/>
      <c r="I39" s="228"/>
      <c r="J39" s="228"/>
      <c r="K39" s="228"/>
      <c r="L39" s="134" t="s">
        <v>264</v>
      </c>
      <c r="M39" s="131" t="s">
        <v>44</v>
      </c>
      <c r="N39" s="131">
        <v>4726</v>
      </c>
      <c r="O39" s="138" t="s">
        <v>43</v>
      </c>
      <c r="P39" s="138" t="s">
        <v>43</v>
      </c>
      <c r="Q39" s="138" t="s">
        <v>43</v>
      </c>
      <c r="R39" s="138" t="s">
        <v>43</v>
      </c>
      <c r="S39" s="138" t="s">
        <v>43</v>
      </c>
      <c r="T39" s="156"/>
      <c r="U39" s="156"/>
      <c r="V39" s="157"/>
    </row>
    <row r="40" spans="1:22" s="155" customFormat="1" ht="3" hidden="1" customHeight="1" x14ac:dyDescent="0.2">
      <c r="A40" s="212"/>
      <c r="B40" s="220"/>
      <c r="C40" s="146"/>
      <c r="D40" s="206" t="s">
        <v>39</v>
      </c>
      <c r="E40" s="226">
        <f>F38+G38+H38+I38+J38+K38</f>
        <v>72830829.209999993</v>
      </c>
      <c r="F40" s="226">
        <v>72830829.209999993</v>
      </c>
      <c r="G40" s="226">
        <v>0</v>
      </c>
      <c r="H40" s="226">
        <v>0</v>
      </c>
      <c r="I40" s="226">
        <v>0</v>
      </c>
      <c r="J40" s="226">
        <v>0</v>
      </c>
      <c r="K40" s="226">
        <v>0</v>
      </c>
      <c r="L40" s="134" t="s">
        <v>262</v>
      </c>
      <c r="M40" s="131" t="s">
        <v>71</v>
      </c>
      <c r="N40" s="131">
        <v>26587500</v>
      </c>
      <c r="O40" s="138" t="s">
        <v>43</v>
      </c>
      <c r="P40" s="138" t="s">
        <v>43</v>
      </c>
      <c r="Q40" s="138" t="s">
        <v>43</v>
      </c>
      <c r="R40" s="138" t="s">
        <v>43</v>
      </c>
      <c r="S40" s="138" t="s">
        <v>43</v>
      </c>
      <c r="T40" s="156"/>
      <c r="U40" s="156"/>
      <c r="V40" s="157"/>
    </row>
    <row r="41" spans="1:22" s="155" customFormat="1" ht="59.25" customHeight="1" x14ac:dyDescent="0.2">
      <c r="A41" s="212"/>
      <c r="B41" s="220"/>
      <c r="C41" s="146"/>
      <c r="D41" s="220"/>
      <c r="E41" s="227"/>
      <c r="F41" s="227"/>
      <c r="G41" s="227"/>
      <c r="H41" s="227"/>
      <c r="I41" s="227"/>
      <c r="J41" s="227"/>
      <c r="K41" s="271"/>
      <c r="L41" s="134" t="s">
        <v>265</v>
      </c>
      <c r="M41" s="131" t="s">
        <v>44</v>
      </c>
      <c r="N41" s="131">
        <v>11</v>
      </c>
      <c r="O41" s="138" t="s">
        <v>43</v>
      </c>
      <c r="P41" s="138" t="s">
        <v>43</v>
      </c>
      <c r="Q41" s="138" t="s">
        <v>43</v>
      </c>
      <c r="R41" s="138" t="s">
        <v>43</v>
      </c>
      <c r="S41" s="138" t="s">
        <v>43</v>
      </c>
      <c r="T41" s="156"/>
      <c r="U41" s="156"/>
      <c r="V41" s="157"/>
    </row>
    <row r="42" spans="1:22" s="155" customFormat="1" ht="37.5" customHeight="1" x14ac:dyDescent="0.2">
      <c r="A42" s="212"/>
      <c r="B42" s="220"/>
      <c r="C42" s="146"/>
      <c r="D42" s="220"/>
      <c r="E42" s="227"/>
      <c r="F42" s="227"/>
      <c r="G42" s="227"/>
      <c r="H42" s="227"/>
      <c r="I42" s="227"/>
      <c r="J42" s="227"/>
      <c r="K42" s="271"/>
      <c r="L42" s="134" t="s">
        <v>266</v>
      </c>
      <c r="M42" s="131" t="s">
        <v>71</v>
      </c>
      <c r="N42" s="131">
        <v>412284</v>
      </c>
      <c r="O42" s="138" t="s">
        <v>43</v>
      </c>
      <c r="P42" s="138" t="s">
        <v>43</v>
      </c>
      <c r="Q42" s="138" t="s">
        <v>43</v>
      </c>
      <c r="R42" s="138" t="s">
        <v>43</v>
      </c>
      <c r="S42" s="138" t="s">
        <v>43</v>
      </c>
      <c r="T42" s="156"/>
      <c r="U42" s="156"/>
      <c r="V42" s="157"/>
    </row>
    <row r="43" spans="1:22" s="155" customFormat="1" ht="45.75" hidden="1" customHeight="1" x14ac:dyDescent="0.2">
      <c r="A43" s="212"/>
      <c r="B43" s="220"/>
      <c r="C43" s="146"/>
      <c r="D43" s="220"/>
      <c r="E43" s="227"/>
      <c r="F43" s="227"/>
      <c r="G43" s="227"/>
      <c r="H43" s="227"/>
      <c r="I43" s="227"/>
      <c r="J43" s="227"/>
      <c r="K43" s="271"/>
      <c r="L43" s="140"/>
      <c r="M43" s="143"/>
      <c r="N43" s="143"/>
      <c r="O43" s="138" t="s">
        <v>43</v>
      </c>
      <c r="P43" s="138" t="s">
        <v>43</v>
      </c>
      <c r="Q43" s="138" t="s">
        <v>43</v>
      </c>
      <c r="R43" s="138" t="s">
        <v>43</v>
      </c>
      <c r="S43" s="138" t="s">
        <v>43</v>
      </c>
      <c r="T43" s="156"/>
      <c r="U43" s="156"/>
      <c r="V43" s="157"/>
    </row>
    <row r="44" spans="1:22" s="155" customFormat="1" ht="34.5" hidden="1" customHeight="1" x14ac:dyDescent="0.2">
      <c r="A44" s="212"/>
      <c r="B44" s="220"/>
      <c r="C44" s="146"/>
      <c r="D44" s="220"/>
      <c r="E44" s="227"/>
      <c r="F44" s="227"/>
      <c r="G44" s="227"/>
      <c r="H44" s="227"/>
      <c r="I44" s="227"/>
      <c r="J44" s="227"/>
      <c r="K44" s="271"/>
      <c r="L44" s="136"/>
      <c r="M44" s="138"/>
      <c r="N44" s="138"/>
      <c r="O44" s="138" t="s">
        <v>43</v>
      </c>
      <c r="P44" s="138" t="s">
        <v>43</v>
      </c>
      <c r="Q44" s="138" t="s">
        <v>43</v>
      </c>
      <c r="R44" s="138" t="s">
        <v>43</v>
      </c>
      <c r="S44" s="138" t="s">
        <v>43</v>
      </c>
      <c r="T44" s="156"/>
      <c r="U44" s="156"/>
      <c r="V44" s="157"/>
    </row>
    <row r="45" spans="1:22" s="155" customFormat="1" ht="12" hidden="1" customHeight="1" x14ac:dyDescent="0.2">
      <c r="A45" s="212"/>
      <c r="B45" s="220"/>
      <c r="C45" s="146"/>
      <c r="D45" s="220"/>
      <c r="E45" s="227"/>
      <c r="F45" s="227"/>
      <c r="G45" s="227"/>
      <c r="H45" s="227"/>
      <c r="I45" s="227"/>
      <c r="J45" s="227"/>
      <c r="K45" s="271"/>
      <c r="L45" s="158" t="s">
        <v>267</v>
      </c>
      <c r="M45" s="138" t="s">
        <v>44</v>
      </c>
      <c r="N45" s="138">
        <v>5</v>
      </c>
      <c r="O45" s="138" t="s">
        <v>43</v>
      </c>
      <c r="P45" s="138" t="s">
        <v>43</v>
      </c>
      <c r="Q45" s="138" t="s">
        <v>43</v>
      </c>
      <c r="R45" s="138" t="s">
        <v>43</v>
      </c>
      <c r="S45" s="138" t="s">
        <v>43</v>
      </c>
      <c r="T45" s="156"/>
      <c r="U45" s="156"/>
      <c r="V45" s="157"/>
    </row>
    <row r="46" spans="1:22" s="155" customFormat="1" ht="24" customHeight="1" x14ac:dyDescent="0.2">
      <c r="A46" s="212"/>
      <c r="B46" s="220"/>
      <c r="C46" s="146"/>
      <c r="D46" s="220"/>
      <c r="E46" s="227"/>
      <c r="F46" s="227"/>
      <c r="G46" s="227"/>
      <c r="H46" s="227"/>
      <c r="I46" s="227"/>
      <c r="J46" s="227"/>
      <c r="K46" s="271"/>
      <c r="L46" s="159" t="s">
        <v>267</v>
      </c>
      <c r="M46" s="138" t="s">
        <v>44</v>
      </c>
      <c r="N46" s="138">
        <v>5</v>
      </c>
      <c r="O46" s="138" t="s">
        <v>43</v>
      </c>
      <c r="P46" s="138" t="s">
        <v>43</v>
      </c>
      <c r="Q46" s="138" t="s">
        <v>43</v>
      </c>
      <c r="R46" s="138" t="s">
        <v>43</v>
      </c>
      <c r="S46" s="138" t="s">
        <v>43</v>
      </c>
      <c r="T46" s="156"/>
      <c r="U46" s="156"/>
      <c r="V46" s="157"/>
    </row>
    <row r="47" spans="1:22" s="155" customFormat="1" ht="22.5" customHeight="1" x14ac:dyDescent="0.2">
      <c r="A47" s="204" t="s">
        <v>268</v>
      </c>
      <c r="B47" s="202" t="s">
        <v>269</v>
      </c>
      <c r="C47" s="202" t="s">
        <v>256</v>
      </c>
      <c r="D47" s="134" t="s">
        <v>37</v>
      </c>
      <c r="E47" s="137">
        <f>F47+G47+H47+I47+J47+K47</f>
        <v>98246609.430000007</v>
      </c>
      <c r="F47" s="137">
        <f>F48</f>
        <v>98246609.430000007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229" t="s">
        <v>270</v>
      </c>
      <c r="M47" s="200" t="s">
        <v>44</v>
      </c>
      <c r="N47" s="200">
        <v>28122</v>
      </c>
      <c r="O47" s="200" t="s">
        <v>43</v>
      </c>
      <c r="P47" s="200" t="s">
        <v>43</v>
      </c>
      <c r="Q47" s="200" t="s">
        <v>43</v>
      </c>
      <c r="R47" s="200" t="s">
        <v>43</v>
      </c>
      <c r="S47" s="200" t="s">
        <v>43</v>
      </c>
      <c r="T47" s="156"/>
      <c r="U47" s="156"/>
      <c r="V47" s="157"/>
    </row>
    <row r="48" spans="1:22" s="155" customFormat="1" ht="13.5" customHeight="1" x14ac:dyDescent="0.2">
      <c r="A48" s="204"/>
      <c r="B48" s="202"/>
      <c r="C48" s="202"/>
      <c r="D48" s="229" t="s">
        <v>39</v>
      </c>
      <c r="E48" s="226">
        <f>F48+G48+H48+I48+J48+K48</f>
        <v>98246609.430000007</v>
      </c>
      <c r="F48" s="226">
        <v>98246609.430000007</v>
      </c>
      <c r="G48" s="226">
        <v>0</v>
      </c>
      <c r="H48" s="226">
        <v>0</v>
      </c>
      <c r="I48" s="226">
        <v>0</v>
      </c>
      <c r="J48" s="226">
        <v>0</v>
      </c>
      <c r="K48" s="226">
        <v>0</v>
      </c>
      <c r="L48" s="262"/>
      <c r="M48" s="246"/>
      <c r="N48" s="246"/>
      <c r="O48" s="246"/>
      <c r="P48" s="246"/>
      <c r="Q48" s="246"/>
      <c r="R48" s="246"/>
      <c r="S48" s="246"/>
      <c r="T48" s="156"/>
      <c r="U48" s="156"/>
      <c r="V48" s="157"/>
    </row>
    <row r="49" spans="1:22" s="155" customFormat="1" ht="10.5" customHeight="1" x14ac:dyDescent="0.2">
      <c r="A49" s="204"/>
      <c r="B49" s="202"/>
      <c r="C49" s="202"/>
      <c r="D49" s="270"/>
      <c r="E49" s="228"/>
      <c r="F49" s="228"/>
      <c r="G49" s="228"/>
      <c r="H49" s="228"/>
      <c r="I49" s="228"/>
      <c r="J49" s="228"/>
      <c r="K49" s="228"/>
      <c r="L49" s="209"/>
      <c r="M49" s="203"/>
      <c r="N49" s="203"/>
      <c r="O49" s="203"/>
      <c r="P49" s="203"/>
      <c r="Q49" s="203"/>
      <c r="R49" s="203"/>
      <c r="S49" s="203"/>
      <c r="T49" s="156"/>
      <c r="U49" s="156"/>
      <c r="V49" s="157"/>
    </row>
    <row r="50" spans="1:22" s="155" customFormat="1" ht="48.75" customHeight="1" x14ac:dyDescent="0.2">
      <c r="A50" s="204" t="s">
        <v>271</v>
      </c>
      <c r="B50" s="202" t="s">
        <v>272</v>
      </c>
      <c r="C50" s="202" t="s">
        <v>256</v>
      </c>
      <c r="D50" s="134" t="s">
        <v>37</v>
      </c>
      <c r="E50" s="137">
        <f>F50+G50+H50+I50+J50+K50</f>
        <v>81556278.299999997</v>
      </c>
      <c r="F50" s="137">
        <f t="shared" ref="F50:K50" si="5">F51</f>
        <v>81556278.299999997</v>
      </c>
      <c r="G50" s="137">
        <f t="shared" si="5"/>
        <v>0</v>
      </c>
      <c r="H50" s="137">
        <f t="shared" si="5"/>
        <v>0</v>
      </c>
      <c r="I50" s="137">
        <f t="shared" si="5"/>
        <v>0</v>
      </c>
      <c r="J50" s="137">
        <f t="shared" si="5"/>
        <v>0</v>
      </c>
      <c r="K50" s="137">
        <f t="shared" si="5"/>
        <v>0</v>
      </c>
      <c r="L50" s="134" t="s">
        <v>273</v>
      </c>
      <c r="M50" s="131" t="s">
        <v>71</v>
      </c>
      <c r="N50" s="131">
        <v>19198000</v>
      </c>
      <c r="O50" s="131" t="s">
        <v>43</v>
      </c>
      <c r="P50" s="131" t="s">
        <v>43</v>
      </c>
      <c r="Q50" s="131" t="s">
        <v>43</v>
      </c>
      <c r="R50" s="131" t="s">
        <v>43</v>
      </c>
      <c r="S50" s="131" t="s">
        <v>43</v>
      </c>
      <c r="T50" s="156"/>
      <c r="U50" s="156"/>
      <c r="V50" s="157"/>
    </row>
    <row r="51" spans="1:22" s="155" customFormat="1" ht="30" customHeight="1" x14ac:dyDescent="0.2">
      <c r="A51" s="204"/>
      <c r="B51" s="202"/>
      <c r="C51" s="202"/>
      <c r="D51" s="134" t="s">
        <v>39</v>
      </c>
      <c r="E51" s="137">
        <f>F51+G51+H51+I51+J51+K51</f>
        <v>81556278.299999997</v>
      </c>
      <c r="F51" s="137">
        <v>81556278.299999997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34" t="s">
        <v>274</v>
      </c>
      <c r="M51" s="131" t="s">
        <v>44</v>
      </c>
      <c r="N51" s="131">
        <v>775</v>
      </c>
      <c r="O51" s="131" t="s">
        <v>43</v>
      </c>
      <c r="P51" s="131" t="s">
        <v>43</v>
      </c>
      <c r="Q51" s="131" t="s">
        <v>43</v>
      </c>
      <c r="R51" s="131" t="s">
        <v>43</v>
      </c>
      <c r="S51" s="131" t="s">
        <v>43</v>
      </c>
      <c r="T51" s="156"/>
      <c r="U51" s="156"/>
      <c r="V51" s="157"/>
    </row>
    <row r="52" spans="1:22" s="155" customFormat="1" ht="16.5" customHeight="1" x14ac:dyDescent="0.2">
      <c r="A52" s="199">
        <v>3</v>
      </c>
      <c r="B52" s="202" t="s">
        <v>330</v>
      </c>
      <c r="C52" s="202"/>
      <c r="D52" s="134" t="s">
        <v>37</v>
      </c>
      <c r="E52" s="137">
        <f>F52+G52+H52+I52+J52+K52</f>
        <v>351076263.74000001</v>
      </c>
      <c r="F52" s="137">
        <f t="shared" ref="F52:K52" si="6">F53+F54+F55</f>
        <v>48808089.909999996</v>
      </c>
      <c r="G52" s="137">
        <f t="shared" si="6"/>
        <v>141771817.87</v>
      </c>
      <c r="H52" s="137">
        <f t="shared" si="6"/>
        <v>2958032.66</v>
      </c>
      <c r="I52" s="137">
        <f t="shared" si="6"/>
        <v>10603680</v>
      </c>
      <c r="J52" s="137">
        <f t="shared" si="6"/>
        <v>73251200</v>
      </c>
      <c r="K52" s="137">
        <f t="shared" si="6"/>
        <v>73683443.299999997</v>
      </c>
      <c r="L52" s="199" t="s">
        <v>38</v>
      </c>
      <c r="M52" s="199" t="s">
        <v>38</v>
      </c>
      <c r="N52" s="199" t="s">
        <v>38</v>
      </c>
      <c r="O52" s="199" t="s">
        <v>38</v>
      </c>
      <c r="P52" s="199" t="s">
        <v>38</v>
      </c>
      <c r="Q52" s="199" t="s">
        <v>38</v>
      </c>
      <c r="R52" s="199" t="s">
        <v>38</v>
      </c>
      <c r="S52" s="199" t="s">
        <v>38</v>
      </c>
      <c r="T52" s="156"/>
      <c r="U52" s="156"/>
      <c r="V52" s="157"/>
    </row>
    <row r="53" spans="1:22" s="155" customFormat="1" ht="24.75" customHeight="1" x14ac:dyDescent="0.2">
      <c r="A53" s="199"/>
      <c r="B53" s="202"/>
      <c r="C53" s="202"/>
      <c r="D53" s="134" t="s">
        <v>39</v>
      </c>
      <c r="E53" s="137">
        <f>F53+G53+H53+I53+J53+K53</f>
        <v>351076263.74000001</v>
      </c>
      <c r="F53" s="137">
        <f>F57+F88+F98</f>
        <v>48808089.909999996</v>
      </c>
      <c r="G53" s="137">
        <f t="shared" ref="G53:I53" si="7">G57+G88+G98</f>
        <v>141771817.87</v>
      </c>
      <c r="H53" s="137">
        <f t="shared" si="7"/>
        <v>2958032.66</v>
      </c>
      <c r="I53" s="137">
        <f t="shared" si="7"/>
        <v>10603680</v>
      </c>
      <c r="J53" s="137">
        <f>J57+J91+J95+J98++J107</f>
        <v>73251200</v>
      </c>
      <c r="K53" s="137">
        <f>K57+K92+K95+K98++K107</f>
        <v>73683443.299999997</v>
      </c>
      <c r="L53" s="199"/>
      <c r="M53" s="199"/>
      <c r="N53" s="199"/>
      <c r="O53" s="199"/>
      <c r="P53" s="199"/>
      <c r="Q53" s="199"/>
      <c r="R53" s="199"/>
      <c r="S53" s="199"/>
      <c r="T53" s="156"/>
      <c r="U53" s="156"/>
      <c r="V53" s="157"/>
    </row>
    <row r="54" spans="1:22" s="155" customFormat="1" ht="11.25" hidden="1" x14ac:dyDescent="0.2">
      <c r="A54" s="199"/>
      <c r="B54" s="202"/>
      <c r="C54" s="202"/>
      <c r="D54" s="134" t="s">
        <v>40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99"/>
      <c r="M54" s="199"/>
      <c r="N54" s="199"/>
      <c r="O54" s="199"/>
      <c r="P54" s="199"/>
      <c r="Q54" s="199"/>
      <c r="R54" s="199"/>
      <c r="S54" s="199"/>
      <c r="T54" s="156"/>
      <c r="U54" s="156"/>
      <c r="V54" s="157"/>
    </row>
    <row r="55" spans="1:22" s="155" customFormat="1" ht="22.5" hidden="1" x14ac:dyDescent="0.2">
      <c r="A55" s="199"/>
      <c r="B55" s="202"/>
      <c r="C55" s="202"/>
      <c r="D55" s="134" t="s">
        <v>72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99"/>
      <c r="M55" s="199"/>
      <c r="N55" s="199"/>
      <c r="O55" s="199"/>
      <c r="P55" s="199"/>
      <c r="Q55" s="199"/>
      <c r="R55" s="199"/>
      <c r="S55" s="199"/>
      <c r="T55" s="156"/>
      <c r="U55" s="156"/>
      <c r="V55" s="157"/>
    </row>
    <row r="56" spans="1:22" s="155" customFormat="1" ht="28.5" customHeight="1" x14ac:dyDescent="0.2">
      <c r="A56" s="204" t="s">
        <v>127</v>
      </c>
      <c r="B56" s="202" t="s">
        <v>275</v>
      </c>
      <c r="C56" s="202" t="s">
        <v>321</v>
      </c>
      <c r="D56" s="134" t="s">
        <v>37</v>
      </c>
      <c r="E56" s="137">
        <f>F56+G56+H56+I56+J56+K56</f>
        <v>228790060.56999999</v>
      </c>
      <c r="F56" s="137">
        <f>F60+F64+F66+F79+F83+F70+F74</f>
        <v>2998239.91</v>
      </c>
      <c r="G56" s="137">
        <f>G57</f>
        <v>77865500</v>
      </c>
      <c r="H56" s="137">
        <f>H57</f>
        <v>2958032.66</v>
      </c>
      <c r="I56" s="137">
        <f>I57</f>
        <v>10603680</v>
      </c>
      <c r="J56" s="137">
        <f>J60+J64+J66+J79+J83+J74</f>
        <v>70000000</v>
      </c>
      <c r="K56" s="137">
        <f>K60+K64+K66+K79+K83+K74</f>
        <v>64364608</v>
      </c>
      <c r="L56" s="229" t="s">
        <v>284</v>
      </c>
      <c r="M56" s="200" t="s">
        <v>44</v>
      </c>
      <c r="N56" s="200" t="s">
        <v>43</v>
      </c>
      <c r="O56" s="200">
        <v>2</v>
      </c>
      <c r="P56" s="200" t="s">
        <v>43</v>
      </c>
      <c r="Q56" s="200">
        <v>1</v>
      </c>
      <c r="R56" s="200" t="s">
        <v>43</v>
      </c>
      <c r="S56" s="200" t="s">
        <v>43</v>
      </c>
      <c r="T56" s="156"/>
      <c r="U56" s="156"/>
      <c r="V56" s="157"/>
    </row>
    <row r="57" spans="1:22" s="155" customFormat="1" ht="0.75" customHeight="1" x14ac:dyDescent="0.2">
      <c r="A57" s="204"/>
      <c r="B57" s="202"/>
      <c r="C57" s="202"/>
      <c r="D57" s="206" t="s">
        <v>39</v>
      </c>
      <c r="E57" s="226">
        <f>F57+G57+H57+I57+J57+K57</f>
        <v>228790060.56999999</v>
      </c>
      <c r="F57" s="226">
        <f>F61+F65+F67+F80+F84+F71+F75</f>
        <v>2998239.91</v>
      </c>
      <c r="G57" s="226">
        <f>G61+G65+G67+G80+G84+G71+G75</f>
        <v>77865500</v>
      </c>
      <c r="H57" s="226">
        <f>H61+H65+U79+H67+H71+H75+H80+H84</f>
        <v>2958032.66</v>
      </c>
      <c r="I57" s="226">
        <f>I61+I65+I67+I80+I84</f>
        <v>10603680</v>
      </c>
      <c r="J57" s="226">
        <f>J61+J65+J67+J80+J84+J75</f>
        <v>70000000</v>
      </c>
      <c r="K57" s="226">
        <f>K61+K65+K67+K80+K84+K75</f>
        <v>64364608</v>
      </c>
      <c r="L57" s="209"/>
      <c r="M57" s="203"/>
      <c r="N57" s="203"/>
      <c r="O57" s="203"/>
      <c r="P57" s="203"/>
      <c r="Q57" s="203"/>
      <c r="R57" s="203"/>
      <c r="S57" s="203"/>
      <c r="T57" s="156"/>
      <c r="U57" s="156"/>
      <c r="V57" s="157"/>
    </row>
    <row r="58" spans="1:22" s="155" customFormat="1" ht="66" customHeight="1" x14ac:dyDescent="0.2">
      <c r="A58" s="204"/>
      <c r="B58" s="202"/>
      <c r="C58" s="202"/>
      <c r="D58" s="262"/>
      <c r="E58" s="246"/>
      <c r="F58" s="246"/>
      <c r="G58" s="246"/>
      <c r="H58" s="246"/>
      <c r="I58" s="246"/>
      <c r="J58" s="246"/>
      <c r="K58" s="246"/>
      <c r="L58" s="132" t="s">
        <v>73</v>
      </c>
      <c r="M58" s="199" t="s">
        <v>277</v>
      </c>
      <c r="N58" s="199" t="s">
        <v>43</v>
      </c>
      <c r="O58" s="199">
        <f>O67+O70+O75</f>
        <v>8.5300000000000011</v>
      </c>
      <c r="P58" s="199" t="s">
        <v>43</v>
      </c>
      <c r="Q58" s="199" t="s">
        <v>43</v>
      </c>
      <c r="R58" s="199">
        <f>R82+R90</f>
        <v>2.73</v>
      </c>
      <c r="S58" s="199">
        <f>S60+S64</f>
        <v>89.22999999999999</v>
      </c>
      <c r="T58" s="156"/>
      <c r="U58" s="156"/>
      <c r="V58" s="157"/>
    </row>
    <row r="59" spans="1:22" s="155" customFormat="1" ht="39" hidden="1" customHeight="1" x14ac:dyDescent="0.2">
      <c r="A59" s="204"/>
      <c r="B59" s="202"/>
      <c r="C59" s="202"/>
      <c r="D59" s="209"/>
      <c r="E59" s="203"/>
      <c r="F59" s="203"/>
      <c r="G59" s="203"/>
      <c r="H59" s="203"/>
      <c r="I59" s="203"/>
      <c r="J59" s="203"/>
      <c r="K59" s="203"/>
      <c r="L59" s="132"/>
      <c r="M59" s="199"/>
      <c r="N59" s="199"/>
      <c r="O59" s="199"/>
      <c r="P59" s="199"/>
      <c r="Q59" s="199"/>
      <c r="R59" s="199"/>
      <c r="S59" s="199"/>
      <c r="T59" s="156"/>
      <c r="U59" s="156"/>
      <c r="V59" s="157">
        <v>107.63</v>
      </c>
    </row>
    <row r="60" spans="1:22" s="155" customFormat="1" ht="48" customHeight="1" x14ac:dyDescent="0.2">
      <c r="A60" s="208" t="s">
        <v>130</v>
      </c>
      <c r="B60" s="229" t="s">
        <v>314</v>
      </c>
      <c r="C60" s="229" t="s">
        <v>278</v>
      </c>
      <c r="D60" s="134" t="s">
        <v>37</v>
      </c>
      <c r="E60" s="137">
        <f>E61</f>
        <v>115603680</v>
      </c>
      <c r="F60" s="137">
        <v>0</v>
      </c>
      <c r="G60" s="137">
        <v>0</v>
      </c>
      <c r="H60" s="137">
        <v>0</v>
      </c>
      <c r="I60" s="137">
        <v>10603680</v>
      </c>
      <c r="J60" s="137">
        <v>42000000</v>
      </c>
      <c r="K60" s="137">
        <v>63000000</v>
      </c>
      <c r="L60" s="141" t="s">
        <v>73</v>
      </c>
      <c r="M60" s="130" t="s">
        <v>277</v>
      </c>
      <c r="N60" s="130" t="s">
        <v>43</v>
      </c>
      <c r="O60" s="130" t="s">
        <v>43</v>
      </c>
      <c r="P60" s="130" t="s">
        <v>43</v>
      </c>
      <c r="Q60" s="130" t="s">
        <v>43</v>
      </c>
      <c r="R60" s="130" t="s">
        <v>43</v>
      </c>
      <c r="S60" s="130">
        <v>76.739999999999995</v>
      </c>
      <c r="T60" s="156"/>
      <c r="U60" s="156"/>
      <c r="V60" s="157"/>
    </row>
    <row r="61" spans="1:22" s="155" customFormat="1" ht="39.75" customHeight="1" x14ac:dyDescent="0.2">
      <c r="A61" s="262"/>
      <c r="B61" s="262"/>
      <c r="C61" s="262"/>
      <c r="D61" s="229" t="s">
        <v>39</v>
      </c>
      <c r="E61" s="226">
        <f>F61+G61+H61+I61+J61+K61</f>
        <v>115603680</v>
      </c>
      <c r="F61" s="226">
        <v>0</v>
      </c>
      <c r="G61" s="226">
        <v>0</v>
      </c>
      <c r="H61" s="226">
        <v>0</v>
      </c>
      <c r="I61" s="226">
        <v>10603680</v>
      </c>
      <c r="J61" s="226">
        <v>42000000</v>
      </c>
      <c r="K61" s="226">
        <v>63000000</v>
      </c>
      <c r="L61" s="160" t="s">
        <v>284</v>
      </c>
      <c r="M61" s="161" t="s">
        <v>44</v>
      </c>
      <c r="N61" s="161" t="s">
        <v>43</v>
      </c>
      <c r="O61" s="161" t="s">
        <v>43</v>
      </c>
      <c r="P61" s="161" t="s">
        <v>43</v>
      </c>
      <c r="Q61" s="161">
        <v>1</v>
      </c>
      <c r="R61" s="161" t="s">
        <v>43</v>
      </c>
      <c r="S61" s="161" t="s">
        <v>43</v>
      </c>
      <c r="T61" s="156"/>
      <c r="U61" s="156"/>
      <c r="V61" s="157"/>
    </row>
    <row r="62" spans="1:22" s="155" customFormat="1" ht="42" hidden="1" customHeight="1" x14ac:dyDescent="0.2">
      <c r="A62" s="262"/>
      <c r="B62" s="262"/>
      <c r="C62" s="262"/>
      <c r="D62" s="262"/>
      <c r="E62" s="246"/>
      <c r="F62" s="246"/>
      <c r="G62" s="246"/>
      <c r="H62" s="246"/>
      <c r="I62" s="246"/>
      <c r="J62" s="246"/>
      <c r="K62" s="246"/>
      <c r="L62" s="147"/>
      <c r="M62" s="147"/>
      <c r="N62" s="161" t="s">
        <v>43</v>
      </c>
      <c r="O62" s="161" t="s">
        <v>43</v>
      </c>
      <c r="P62" s="161" t="s">
        <v>43</v>
      </c>
      <c r="Q62" s="161">
        <v>2</v>
      </c>
      <c r="R62" s="161" t="s">
        <v>43</v>
      </c>
      <c r="S62" s="161" t="s">
        <v>43</v>
      </c>
      <c r="T62" s="156"/>
      <c r="U62" s="156"/>
      <c r="V62" s="157"/>
    </row>
    <row r="63" spans="1:22" s="155" customFormat="1" ht="42" customHeight="1" x14ac:dyDescent="0.2">
      <c r="A63" s="209"/>
      <c r="B63" s="209"/>
      <c r="C63" s="209"/>
      <c r="D63" s="209"/>
      <c r="E63" s="203"/>
      <c r="F63" s="203"/>
      <c r="G63" s="203"/>
      <c r="H63" s="203"/>
      <c r="I63" s="203"/>
      <c r="J63" s="203"/>
      <c r="K63" s="203"/>
      <c r="L63" s="162" t="s">
        <v>369</v>
      </c>
      <c r="M63" s="163" t="s">
        <v>42</v>
      </c>
      <c r="N63" s="161" t="s">
        <v>43</v>
      </c>
      <c r="O63" s="161" t="s">
        <v>43</v>
      </c>
      <c r="P63" s="161" t="s">
        <v>43</v>
      </c>
      <c r="Q63" s="161" t="s">
        <v>43</v>
      </c>
      <c r="R63" s="130">
        <v>45</v>
      </c>
      <c r="S63" s="130">
        <v>100</v>
      </c>
      <c r="T63" s="156"/>
      <c r="U63" s="156"/>
      <c r="V63" s="157"/>
    </row>
    <row r="64" spans="1:22" s="155" customFormat="1" ht="44.25" customHeight="1" x14ac:dyDescent="0.2">
      <c r="A64" s="204" t="s">
        <v>129</v>
      </c>
      <c r="B64" s="202" t="s">
        <v>279</v>
      </c>
      <c r="C64" s="202" t="s">
        <v>278</v>
      </c>
      <c r="D64" s="134" t="s">
        <v>37</v>
      </c>
      <c r="E64" s="137">
        <f>E65</f>
        <v>1364608</v>
      </c>
      <c r="F64" s="137">
        <v>0</v>
      </c>
      <c r="G64" s="137">
        <v>0</v>
      </c>
      <c r="H64" s="137">
        <v>0</v>
      </c>
      <c r="I64" s="137">
        <v>0</v>
      </c>
      <c r="J64" s="137">
        <v>0</v>
      </c>
      <c r="K64" s="137">
        <f>K65</f>
        <v>1364608</v>
      </c>
      <c r="L64" s="206" t="s">
        <v>73</v>
      </c>
      <c r="M64" s="200" t="s">
        <v>277</v>
      </c>
      <c r="N64" s="200" t="s">
        <v>43</v>
      </c>
      <c r="O64" s="200" t="s">
        <v>43</v>
      </c>
      <c r="P64" s="200" t="s">
        <v>43</v>
      </c>
      <c r="Q64" s="200" t="s">
        <v>43</v>
      </c>
      <c r="R64" s="200" t="s">
        <v>43</v>
      </c>
      <c r="S64" s="200">
        <v>12.49</v>
      </c>
      <c r="T64" s="156"/>
      <c r="U64" s="156"/>
      <c r="V64" s="157"/>
    </row>
    <row r="65" spans="1:22" s="155" customFormat="1" ht="81.75" customHeight="1" x14ac:dyDescent="0.2">
      <c r="A65" s="204"/>
      <c r="B65" s="202"/>
      <c r="C65" s="202"/>
      <c r="D65" s="134" t="s">
        <v>39</v>
      </c>
      <c r="E65" s="137">
        <f>F65+G65+H65+I65+J65+K65</f>
        <v>1364608</v>
      </c>
      <c r="F65" s="137">
        <v>0</v>
      </c>
      <c r="G65" s="137">
        <v>0</v>
      </c>
      <c r="H65" s="137">
        <v>0</v>
      </c>
      <c r="I65" s="137">
        <v>0</v>
      </c>
      <c r="J65" s="137">
        <v>0</v>
      </c>
      <c r="K65" s="137">
        <v>1364608</v>
      </c>
      <c r="L65" s="221"/>
      <c r="M65" s="201"/>
      <c r="N65" s="201"/>
      <c r="O65" s="201"/>
      <c r="P65" s="201"/>
      <c r="Q65" s="201"/>
      <c r="R65" s="201"/>
      <c r="S65" s="201"/>
      <c r="T65" s="156"/>
      <c r="U65" s="156"/>
      <c r="V65" s="157"/>
    </row>
    <row r="66" spans="1:22" s="155" customFormat="1" ht="53.25" customHeight="1" x14ac:dyDescent="0.2">
      <c r="A66" s="208" t="s">
        <v>131</v>
      </c>
      <c r="B66" s="206" t="s">
        <v>280</v>
      </c>
      <c r="C66" s="206" t="s">
        <v>278</v>
      </c>
      <c r="D66" s="134" t="s">
        <v>37</v>
      </c>
      <c r="E66" s="137">
        <f>E67</f>
        <v>13056318.5</v>
      </c>
      <c r="F66" s="137">
        <f>F67</f>
        <v>921518.5</v>
      </c>
      <c r="G66" s="137">
        <f>G67</f>
        <v>12134800</v>
      </c>
      <c r="H66" s="137">
        <f t="shared" ref="H66:J66" si="8">H67</f>
        <v>0</v>
      </c>
      <c r="I66" s="137">
        <f t="shared" si="8"/>
        <v>0</v>
      </c>
      <c r="J66" s="137">
        <f t="shared" si="8"/>
        <v>0</v>
      </c>
      <c r="K66" s="137">
        <f>K67</f>
        <v>0</v>
      </c>
      <c r="L66" s="135" t="s">
        <v>276</v>
      </c>
      <c r="M66" s="130" t="s">
        <v>74</v>
      </c>
      <c r="N66" s="130" t="s">
        <v>75</v>
      </c>
      <c r="O66" s="130" t="s">
        <v>43</v>
      </c>
      <c r="P66" s="130" t="s">
        <v>43</v>
      </c>
      <c r="Q66" s="130" t="s">
        <v>43</v>
      </c>
      <c r="R66" s="130" t="s">
        <v>43</v>
      </c>
      <c r="S66" s="130" t="s">
        <v>43</v>
      </c>
      <c r="T66" s="156"/>
      <c r="U66" s="156"/>
      <c r="V66" s="157"/>
    </row>
    <row r="67" spans="1:22" s="155" customFormat="1" ht="60.75" customHeight="1" x14ac:dyDescent="0.2">
      <c r="A67" s="212"/>
      <c r="B67" s="220"/>
      <c r="C67" s="220"/>
      <c r="D67" s="134" t="s">
        <v>39</v>
      </c>
      <c r="E67" s="137">
        <f>F67+G67+H67+I67+J67+K67</f>
        <v>13056318.5</v>
      </c>
      <c r="F67" s="137">
        <v>921518.5</v>
      </c>
      <c r="G67" s="137">
        <v>12134800</v>
      </c>
      <c r="H67" s="137">
        <v>0</v>
      </c>
      <c r="I67" s="137">
        <v>0</v>
      </c>
      <c r="J67" s="137">
        <v>0</v>
      </c>
      <c r="K67" s="137">
        <v>0</v>
      </c>
      <c r="L67" s="132" t="s">
        <v>73</v>
      </c>
      <c r="M67" s="131" t="s">
        <v>277</v>
      </c>
      <c r="N67" s="131" t="s">
        <v>43</v>
      </c>
      <c r="O67" s="131">
        <v>1.36</v>
      </c>
      <c r="P67" s="131" t="s">
        <v>43</v>
      </c>
      <c r="Q67" s="131" t="s">
        <v>43</v>
      </c>
      <c r="R67" s="131" t="s">
        <v>43</v>
      </c>
      <c r="S67" s="131" t="s">
        <v>43</v>
      </c>
      <c r="T67" s="156"/>
      <c r="U67" s="156"/>
      <c r="V67" s="157"/>
    </row>
    <row r="68" spans="1:22" s="155" customFormat="1" ht="46.5" hidden="1" customHeight="1" x14ac:dyDescent="0.2">
      <c r="A68" s="212"/>
      <c r="B68" s="220"/>
      <c r="C68" s="220"/>
      <c r="D68" s="141" t="s">
        <v>40</v>
      </c>
      <c r="E68" s="226">
        <v>0</v>
      </c>
      <c r="F68" s="226">
        <v>0</v>
      </c>
      <c r="G68" s="226">
        <v>0</v>
      </c>
      <c r="H68" s="226">
        <v>0</v>
      </c>
      <c r="I68" s="226">
        <v>0</v>
      </c>
      <c r="J68" s="226">
        <v>0</v>
      </c>
      <c r="K68" s="226">
        <v>0</v>
      </c>
      <c r="L68" s="140"/>
      <c r="M68" s="143"/>
      <c r="N68" s="143"/>
      <c r="O68" s="143"/>
      <c r="P68" s="143"/>
      <c r="Q68" s="143"/>
      <c r="R68" s="143"/>
      <c r="S68" s="143"/>
      <c r="T68" s="156"/>
      <c r="U68" s="156"/>
      <c r="V68" s="157"/>
    </row>
    <row r="69" spans="1:22" s="155" customFormat="1" ht="33" hidden="1" customHeight="1" x14ac:dyDescent="0.2">
      <c r="A69" s="213"/>
      <c r="B69" s="221"/>
      <c r="C69" s="221"/>
      <c r="D69" s="159"/>
      <c r="E69" s="228"/>
      <c r="F69" s="228"/>
      <c r="G69" s="228"/>
      <c r="H69" s="228"/>
      <c r="I69" s="228"/>
      <c r="J69" s="228"/>
      <c r="K69" s="228"/>
      <c r="L69" s="136"/>
      <c r="M69" s="138"/>
      <c r="N69" s="138"/>
      <c r="O69" s="138"/>
      <c r="P69" s="138"/>
      <c r="Q69" s="138"/>
      <c r="R69" s="138"/>
      <c r="S69" s="138"/>
      <c r="T69" s="156"/>
      <c r="U69" s="156"/>
      <c r="V69" s="157"/>
    </row>
    <row r="70" spans="1:22" s="155" customFormat="1" ht="58.5" customHeight="1" x14ac:dyDescent="0.2">
      <c r="A70" s="208" t="s">
        <v>132</v>
      </c>
      <c r="B70" s="206" t="s">
        <v>281</v>
      </c>
      <c r="C70" s="206" t="s">
        <v>278</v>
      </c>
      <c r="D70" s="134" t="s">
        <v>37</v>
      </c>
      <c r="E70" s="137">
        <f>E71</f>
        <v>10928175.41</v>
      </c>
      <c r="F70" s="137">
        <f>F71</f>
        <v>809675.41</v>
      </c>
      <c r="G70" s="137">
        <f>G71</f>
        <v>10118500</v>
      </c>
      <c r="H70" s="137">
        <f t="shared" ref="H70:J70" si="9">H71</f>
        <v>0</v>
      </c>
      <c r="I70" s="137">
        <f t="shared" si="9"/>
        <v>0</v>
      </c>
      <c r="J70" s="137">
        <f t="shared" si="9"/>
        <v>0</v>
      </c>
      <c r="K70" s="137">
        <f>K71</f>
        <v>0</v>
      </c>
      <c r="L70" s="135" t="s">
        <v>73</v>
      </c>
      <c r="M70" s="130" t="s">
        <v>277</v>
      </c>
      <c r="N70" s="130" t="s">
        <v>43</v>
      </c>
      <c r="O70" s="130">
        <v>4.07</v>
      </c>
      <c r="P70" s="130" t="s">
        <v>43</v>
      </c>
      <c r="Q70" s="130" t="s">
        <v>43</v>
      </c>
      <c r="R70" s="130" t="s">
        <v>43</v>
      </c>
      <c r="S70" s="130" t="s">
        <v>43</v>
      </c>
      <c r="T70" s="156"/>
      <c r="U70" s="156"/>
      <c r="V70" s="157"/>
    </row>
    <row r="71" spans="1:22" s="155" customFormat="1" ht="69.75" customHeight="1" x14ac:dyDescent="0.2">
      <c r="A71" s="212"/>
      <c r="B71" s="220"/>
      <c r="C71" s="220"/>
      <c r="D71" s="134" t="s">
        <v>39</v>
      </c>
      <c r="E71" s="137">
        <f>F71+G71+H71+I71+J71+K71</f>
        <v>10928175.41</v>
      </c>
      <c r="F71" s="137">
        <v>809675.41</v>
      </c>
      <c r="G71" s="137">
        <v>10118500</v>
      </c>
      <c r="H71" s="137">
        <v>0</v>
      </c>
      <c r="I71" s="137">
        <v>0</v>
      </c>
      <c r="J71" s="137">
        <v>0</v>
      </c>
      <c r="K71" s="137">
        <v>0</v>
      </c>
      <c r="L71" s="135" t="s">
        <v>276</v>
      </c>
      <c r="M71" s="130" t="s">
        <v>74</v>
      </c>
      <c r="N71" s="130" t="s">
        <v>75</v>
      </c>
      <c r="O71" s="130" t="s">
        <v>43</v>
      </c>
      <c r="P71" s="130" t="s">
        <v>43</v>
      </c>
      <c r="Q71" s="130" t="s">
        <v>43</v>
      </c>
      <c r="R71" s="130" t="s">
        <v>43</v>
      </c>
      <c r="S71" s="130" t="s">
        <v>43</v>
      </c>
      <c r="T71" s="156"/>
      <c r="U71" s="156"/>
      <c r="V71" s="157"/>
    </row>
    <row r="72" spans="1:22" s="155" customFormat="1" ht="33" hidden="1" customHeight="1" x14ac:dyDescent="0.2">
      <c r="A72" s="212"/>
      <c r="B72" s="220"/>
      <c r="C72" s="220"/>
      <c r="D72" s="229" t="s">
        <v>40</v>
      </c>
      <c r="E72" s="226">
        <v>0</v>
      </c>
      <c r="F72" s="226">
        <v>0</v>
      </c>
      <c r="G72" s="226">
        <v>0</v>
      </c>
      <c r="H72" s="226">
        <v>0</v>
      </c>
      <c r="I72" s="226">
        <v>0</v>
      </c>
      <c r="J72" s="226">
        <v>0</v>
      </c>
      <c r="K72" s="226">
        <v>0</v>
      </c>
      <c r="L72" s="140"/>
      <c r="M72" s="143"/>
      <c r="N72" s="143"/>
      <c r="O72" s="143"/>
      <c r="P72" s="143"/>
      <c r="Q72" s="143"/>
      <c r="R72" s="143"/>
      <c r="S72" s="143"/>
      <c r="T72" s="156"/>
      <c r="U72" s="156"/>
      <c r="V72" s="157"/>
    </row>
    <row r="73" spans="1:22" s="155" customFormat="1" ht="33" hidden="1" customHeight="1" x14ac:dyDescent="0.2">
      <c r="A73" s="213"/>
      <c r="B73" s="221"/>
      <c r="C73" s="221"/>
      <c r="D73" s="209"/>
      <c r="E73" s="228"/>
      <c r="F73" s="228"/>
      <c r="G73" s="228"/>
      <c r="H73" s="228"/>
      <c r="I73" s="228"/>
      <c r="J73" s="228"/>
      <c r="K73" s="228"/>
      <c r="L73" s="136"/>
      <c r="M73" s="138"/>
      <c r="N73" s="138"/>
      <c r="O73" s="138"/>
      <c r="P73" s="138"/>
      <c r="Q73" s="138"/>
      <c r="R73" s="138"/>
      <c r="S73" s="138"/>
      <c r="T73" s="156"/>
      <c r="U73" s="156"/>
      <c r="V73" s="157"/>
    </row>
    <row r="74" spans="1:22" s="155" customFormat="1" ht="56.25" customHeight="1" x14ac:dyDescent="0.2">
      <c r="A74" s="208" t="s">
        <v>282</v>
      </c>
      <c r="B74" s="206" t="s">
        <v>283</v>
      </c>
      <c r="C74" s="206" t="s">
        <v>278</v>
      </c>
      <c r="D74" s="134" t="s">
        <v>37</v>
      </c>
      <c r="E74" s="137">
        <f>E75</f>
        <v>51079246</v>
      </c>
      <c r="F74" s="137">
        <f>F75</f>
        <v>1267046</v>
      </c>
      <c r="G74" s="137">
        <f>G75</f>
        <v>49812200</v>
      </c>
      <c r="H74" s="137">
        <f t="shared" ref="H74:J74" si="10">H75</f>
        <v>0</v>
      </c>
      <c r="I74" s="137">
        <f t="shared" si="10"/>
        <v>0</v>
      </c>
      <c r="J74" s="137">
        <f t="shared" si="10"/>
        <v>0</v>
      </c>
      <c r="K74" s="137">
        <f>K75</f>
        <v>0</v>
      </c>
      <c r="L74" s="135" t="s">
        <v>276</v>
      </c>
      <c r="M74" s="130" t="s">
        <v>74</v>
      </c>
      <c r="N74" s="130" t="s">
        <v>75</v>
      </c>
      <c r="O74" s="130" t="s">
        <v>43</v>
      </c>
      <c r="P74" s="130" t="s">
        <v>43</v>
      </c>
      <c r="Q74" s="130" t="s">
        <v>43</v>
      </c>
      <c r="R74" s="130" t="s">
        <v>43</v>
      </c>
      <c r="S74" s="130" t="s">
        <v>43</v>
      </c>
      <c r="T74" s="156"/>
      <c r="U74" s="156"/>
      <c r="V74" s="157"/>
    </row>
    <row r="75" spans="1:22" s="155" customFormat="1" ht="63" customHeight="1" x14ac:dyDescent="0.2">
      <c r="A75" s="212"/>
      <c r="B75" s="220"/>
      <c r="C75" s="220"/>
      <c r="D75" s="229" t="s">
        <v>39</v>
      </c>
      <c r="E75" s="226">
        <f>F75+G75+H75+I75+J75+K75</f>
        <v>51079246</v>
      </c>
      <c r="F75" s="226">
        <v>1267046</v>
      </c>
      <c r="G75" s="226">
        <v>49812200</v>
      </c>
      <c r="H75" s="226">
        <v>0</v>
      </c>
      <c r="I75" s="226">
        <v>0</v>
      </c>
      <c r="J75" s="226">
        <v>0</v>
      </c>
      <c r="K75" s="226">
        <v>0</v>
      </c>
      <c r="L75" s="134" t="s">
        <v>73</v>
      </c>
      <c r="M75" s="131" t="s">
        <v>277</v>
      </c>
      <c r="N75" s="131" t="s">
        <v>43</v>
      </c>
      <c r="O75" s="131">
        <v>3.1</v>
      </c>
      <c r="P75" s="131" t="s">
        <v>43</v>
      </c>
      <c r="Q75" s="131" t="s">
        <v>43</v>
      </c>
      <c r="R75" s="131" t="s">
        <v>43</v>
      </c>
      <c r="S75" s="131" t="s">
        <v>43</v>
      </c>
      <c r="T75" s="156"/>
      <c r="U75" s="156"/>
      <c r="V75" s="157"/>
    </row>
    <row r="76" spans="1:22" s="155" customFormat="1" ht="115.5" hidden="1" customHeight="1" x14ac:dyDescent="0.2">
      <c r="A76" s="212"/>
      <c r="B76" s="220"/>
      <c r="C76" s="220"/>
      <c r="D76" s="262"/>
      <c r="E76" s="246"/>
      <c r="F76" s="246"/>
      <c r="G76" s="246"/>
      <c r="H76" s="246"/>
      <c r="I76" s="246"/>
      <c r="J76" s="246"/>
      <c r="K76" s="246"/>
      <c r="L76" s="140"/>
      <c r="M76" s="143"/>
      <c r="N76" s="143"/>
      <c r="O76" s="143"/>
      <c r="P76" s="143"/>
      <c r="Q76" s="143"/>
      <c r="R76" s="143"/>
      <c r="S76" s="143"/>
      <c r="T76" s="156"/>
      <c r="U76" s="156"/>
      <c r="V76" s="157"/>
    </row>
    <row r="77" spans="1:22" s="155" customFormat="1" ht="21" hidden="1" customHeight="1" x14ac:dyDescent="0.2">
      <c r="A77" s="213"/>
      <c r="B77" s="220"/>
      <c r="C77" s="221"/>
      <c r="D77" s="262"/>
      <c r="E77" s="246"/>
      <c r="F77" s="246"/>
      <c r="G77" s="246"/>
      <c r="H77" s="246"/>
      <c r="I77" s="246"/>
      <c r="J77" s="246"/>
      <c r="K77" s="246"/>
      <c r="L77" s="136"/>
      <c r="M77" s="138"/>
      <c r="N77" s="138"/>
      <c r="O77" s="138"/>
      <c r="P77" s="138"/>
      <c r="Q77" s="138"/>
      <c r="R77" s="138"/>
      <c r="S77" s="138"/>
      <c r="T77" s="156"/>
      <c r="U77" s="156"/>
      <c r="V77" s="157"/>
    </row>
    <row r="78" spans="1:22" s="155" customFormat="1" ht="40.5" hidden="1" customHeight="1" x14ac:dyDescent="0.2">
      <c r="A78" s="142"/>
      <c r="B78" s="207"/>
      <c r="C78" s="140"/>
      <c r="D78" s="209"/>
      <c r="E78" s="203"/>
      <c r="F78" s="203"/>
      <c r="G78" s="203"/>
      <c r="H78" s="203"/>
      <c r="I78" s="203"/>
      <c r="J78" s="203"/>
      <c r="K78" s="203"/>
      <c r="L78" s="136"/>
      <c r="M78" s="138"/>
      <c r="N78" s="138"/>
      <c r="O78" s="138"/>
      <c r="P78" s="138"/>
      <c r="Q78" s="138"/>
      <c r="R78" s="138"/>
      <c r="S78" s="138"/>
      <c r="T78" s="156"/>
      <c r="U78" s="156"/>
      <c r="V78" s="157"/>
    </row>
    <row r="79" spans="1:22" s="155" customFormat="1" ht="35.25" customHeight="1" x14ac:dyDescent="0.2">
      <c r="A79" s="208" t="s">
        <v>318</v>
      </c>
      <c r="B79" s="229" t="s">
        <v>317</v>
      </c>
      <c r="C79" s="229" t="s">
        <v>278</v>
      </c>
      <c r="D79" s="134" t="s">
        <v>37</v>
      </c>
      <c r="E79" s="137">
        <f t="shared" ref="E79:K79" si="11">E80+E81</f>
        <v>18102032.66</v>
      </c>
      <c r="F79" s="137">
        <f t="shared" si="11"/>
        <v>0</v>
      </c>
      <c r="G79" s="137">
        <f>G80</f>
        <v>2900000</v>
      </c>
      <c r="H79" s="137">
        <f t="shared" si="11"/>
        <v>1202032.6599999999</v>
      </c>
      <c r="I79" s="137">
        <f t="shared" si="11"/>
        <v>0</v>
      </c>
      <c r="J79" s="137">
        <f t="shared" si="11"/>
        <v>14000000</v>
      </c>
      <c r="K79" s="137">
        <f t="shared" si="11"/>
        <v>0</v>
      </c>
      <c r="L79" s="162" t="s">
        <v>284</v>
      </c>
      <c r="M79" s="163" t="s">
        <v>44</v>
      </c>
      <c r="N79" s="163" t="s">
        <v>43</v>
      </c>
      <c r="O79" s="163">
        <v>1</v>
      </c>
      <c r="P79" s="163" t="s">
        <v>43</v>
      </c>
      <c r="Q79" s="163" t="s">
        <v>43</v>
      </c>
      <c r="R79" s="163" t="s">
        <v>43</v>
      </c>
      <c r="S79" s="163" t="s">
        <v>43</v>
      </c>
      <c r="T79" s="156"/>
      <c r="U79" s="156"/>
      <c r="V79" s="157"/>
    </row>
    <row r="80" spans="1:22" s="155" customFormat="1" ht="45" customHeight="1" x14ac:dyDescent="0.2">
      <c r="A80" s="212"/>
      <c r="B80" s="261"/>
      <c r="C80" s="261"/>
      <c r="D80" s="229" t="s">
        <v>39</v>
      </c>
      <c r="E80" s="226">
        <f>F80+G80+H80+I80+J80+K80</f>
        <v>18102032.66</v>
      </c>
      <c r="F80" s="226">
        <v>0</v>
      </c>
      <c r="G80" s="226">
        <v>2900000</v>
      </c>
      <c r="H80" s="226">
        <v>1202032.6599999999</v>
      </c>
      <c r="I80" s="226">
        <v>0</v>
      </c>
      <c r="J80" s="226">
        <v>14000000</v>
      </c>
      <c r="K80" s="226">
        <v>0</v>
      </c>
      <c r="L80" s="134" t="s">
        <v>369</v>
      </c>
      <c r="M80" s="131" t="s">
        <v>42</v>
      </c>
      <c r="N80" s="131" t="s">
        <v>43</v>
      </c>
      <c r="O80" s="131" t="s">
        <v>43</v>
      </c>
      <c r="P80" s="131">
        <v>30</v>
      </c>
      <c r="Q80" s="131" t="s">
        <v>43</v>
      </c>
      <c r="R80" s="131">
        <v>100</v>
      </c>
      <c r="S80" s="131" t="s">
        <v>43</v>
      </c>
      <c r="T80" s="156"/>
      <c r="U80" s="156"/>
      <c r="V80" s="157"/>
    </row>
    <row r="81" spans="1:22" s="155" customFormat="1" ht="24" hidden="1" customHeight="1" x14ac:dyDescent="0.2">
      <c r="A81" s="212"/>
      <c r="B81" s="261"/>
      <c r="C81" s="261"/>
      <c r="D81" s="262"/>
      <c r="E81" s="246"/>
      <c r="F81" s="246"/>
      <c r="G81" s="246"/>
      <c r="H81" s="246"/>
      <c r="I81" s="246"/>
      <c r="J81" s="246"/>
      <c r="K81" s="246"/>
      <c r="L81" s="159"/>
      <c r="M81" s="159"/>
      <c r="N81" s="159"/>
      <c r="O81" s="159"/>
      <c r="P81" s="159"/>
      <c r="Q81" s="159"/>
      <c r="R81" s="159"/>
      <c r="S81" s="159"/>
      <c r="T81" s="156"/>
      <c r="U81" s="156"/>
      <c r="V81" s="157"/>
    </row>
    <row r="82" spans="1:22" s="155" customFormat="1" ht="47.25" customHeight="1" x14ac:dyDescent="0.2">
      <c r="A82" s="203"/>
      <c r="B82" s="209"/>
      <c r="C82" s="209"/>
      <c r="D82" s="209"/>
      <c r="E82" s="203"/>
      <c r="F82" s="203"/>
      <c r="G82" s="203"/>
      <c r="H82" s="203"/>
      <c r="I82" s="203"/>
      <c r="J82" s="203"/>
      <c r="K82" s="203"/>
      <c r="L82" s="134" t="s">
        <v>73</v>
      </c>
      <c r="M82" s="131" t="s">
        <v>277</v>
      </c>
      <c r="N82" s="131" t="s">
        <v>43</v>
      </c>
      <c r="O82" s="131" t="s">
        <v>43</v>
      </c>
      <c r="P82" s="131" t="s">
        <v>43</v>
      </c>
      <c r="Q82" s="131" t="s">
        <v>43</v>
      </c>
      <c r="R82" s="131">
        <v>1.4</v>
      </c>
      <c r="S82" s="131" t="s">
        <v>43</v>
      </c>
      <c r="T82" s="156"/>
      <c r="U82" s="156"/>
      <c r="V82" s="157"/>
    </row>
    <row r="83" spans="1:22" s="155" customFormat="1" ht="34.5" customHeight="1" x14ac:dyDescent="0.2">
      <c r="A83" s="208" t="s">
        <v>319</v>
      </c>
      <c r="B83" s="206" t="s">
        <v>316</v>
      </c>
      <c r="C83" s="206" t="s">
        <v>278</v>
      </c>
      <c r="D83" s="134" t="s">
        <v>37</v>
      </c>
      <c r="E83" s="137">
        <f>F83+G83+H83+I83+J83+K83</f>
        <v>18656000</v>
      </c>
      <c r="F83" s="137">
        <f t="shared" ref="F83:K83" si="12">F84+F85</f>
        <v>0</v>
      </c>
      <c r="G83" s="137">
        <f t="shared" si="12"/>
        <v>2900000</v>
      </c>
      <c r="H83" s="137">
        <f t="shared" si="12"/>
        <v>1756000</v>
      </c>
      <c r="I83" s="137">
        <f t="shared" si="12"/>
        <v>0</v>
      </c>
      <c r="J83" s="137">
        <f t="shared" si="12"/>
        <v>14000000</v>
      </c>
      <c r="K83" s="137">
        <f t="shared" si="12"/>
        <v>0</v>
      </c>
      <c r="L83" s="162" t="s">
        <v>284</v>
      </c>
      <c r="M83" s="163" t="s">
        <v>44</v>
      </c>
      <c r="N83" s="163" t="s">
        <v>43</v>
      </c>
      <c r="O83" s="163">
        <v>1</v>
      </c>
      <c r="P83" s="163" t="s">
        <v>43</v>
      </c>
      <c r="Q83" s="163" t="s">
        <v>43</v>
      </c>
      <c r="R83" s="163" t="s">
        <v>43</v>
      </c>
      <c r="S83" s="163" t="s">
        <v>43</v>
      </c>
      <c r="T83" s="156"/>
      <c r="U83" s="156"/>
      <c r="V83" s="157"/>
    </row>
    <row r="84" spans="1:22" s="155" customFormat="1" ht="33" customHeight="1" x14ac:dyDescent="0.2">
      <c r="A84" s="212"/>
      <c r="B84" s="220"/>
      <c r="C84" s="220"/>
      <c r="D84" s="229" t="s">
        <v>39</v>
      </c>
      <c r="E84" s="226">
        <f>F84+G84+H84+I84+J84+K84</f>
        <v>18656000</v>
      </c>
      <c r="F84" s="226">
        <v>0</v>
      </c>
      <c r="G84" s="226">
        <v>2900000</v>
      </c>
      <c r="H84" s="226">
        <v>1756000</v>
      </c>
      <c r="I84" s="226">
        <v>0</v>
      </c>
      <c r="J84" s="226">
        <v>14000000</v>
      </c>
      <c r="K84" s="226">
        <v>0</v>
      </c>
      <c r="L84" s="132" t="s">
        <v>369</v>
      </c>
      <c r="M84" s="131" t="s">
        <v>42</v>
      </c>
      <c r="N84" s="131" t="s">
        <v>43</v>
      </c>
      <c r="O84" s="131" t="s">
        <v>43</v>
      </c>
      <c r="P84" s="131">
        <v>30</v>
      </c>
      <c r="Q84" s="131" t="s">
        <v>43</v>
      </c>
      <c r="R84" s="131">
        <v>100</v>
      </c>
      <c r="S84" s="131" t="s">
        <v>43</v>
      </c>
      <c r="T84" s="156"/>
      <c r="U84" s="156"/>
      <c r="V84" s="156"/>
    </row>
    <row r="85" spans="1:22" s="155" customFormat="1" ht="42.75" hidden="1" customHeight="1" x14ac:dyDescent="0.2">
      <c r="A85" s="212"/>
      <c r="B85" s="220"/>
      <c r="C85" s="220"/>
      <c r="D85" s="262"/>
      <c r="E85" s="246"/>
      <c r="F85" s="246"/>
      <c r="G85" s="246"/>
      <c r="H85" s="246"/>
      <c r="I85" s="246"/>
      <c r="J85" s="246"/>
      <c r="K85" s="246"/>
      <c r="L85" s="140"/>
      <c r="M85" s="143"/>
      <c r="N85" s="143"/>
      <c r="O85" s="143"/>
      <c r="P85" s="143"/>
      <c r="Q85" s="143"/>
      <c r="R85" s="143"/>
      <c r="S85" s="143"/>
      <c r="T85" s="156"/>
      <c r="U85" s="156"/>
      <c r="V85" s="157"/>
    </row>
    <row r="86" spans="1:22" s="155" customFormat="1" ht="37.5" hidden="1" customHeight="1" x14ac:dyDescent="0.2">
      <c r="A86" s="212"/>
      <c r="B86" s="220"/>
      <c r="C86" s="220"/>
      <c r="D86" s="262"/>
      <c r="E86" s="246"/>
      <c r="F86" s="246"/>
      <c r="G86" s="246"/>
      <c r="H86" s="246"/>
      <c r="I86" s="246"/>
      <c r="J86" s="246"/>
      <c r="K86" s="246"/>
      <c r="L86" s="136"/>
      <c r="M86" s="138"/>
      <c r="N86" s="138"/>
      <c r="O86" s="138"/>
      <c r="P86" s="138"/>
      <c r="Q86" s="138"/>
      <c r="R86" s="138"/>
      <c r="S86" s="138"/>
      <c r="T86" s="156"/>
      <c r="U86" s="156"/>
      <c r="V86" s="157"/>
    </row>
    <row r="87" spans="1:22" s="155" customFormat="1" ht="40.5" hidden="1" customHeight="1" x14ac:dyDescent="0.2">
      <c r="A87" s="246"/>
      <c r="B87" s="269"/>
      <c r="C87" s="269"/>
      <c r="D87" s="262"/>
      <c r="E87" s="246"/>
      <c r="F87" s="246"/>
      <c r="G87" s="246"/>
      <c r="H87" s="246"/>
      <c r="I87" s="246"/>
      <c r="J87" s="246"/>
      <c r="K87" s="246"/>
      <c r="L87" s="206" t="s">
        <v>284</v>
      </c>
      <c r="M87" s="200" t="s">
        <v>44</v>
      </c>
      <c r="N87" s="200" t="s">
        <v>43</v>
      </c>
      <c r="O87" s="200" t="s">
        <v>43</v>
      </c>
      <c r="P87" s="200" t="s">
        <v>43</v>
      </c>
      <c r="Q87" s="200" t="s">
        <v>43</v>
      </c>
      <c r="R87" s="200" t="s">
        <v>43</v>
      </c>
      <c r="S87" s="200">
        <v>2</v>
      </c>
      <c r="T87" s="156"/>
      <c r="U87" s="156"/>
      <c r="V87" s="157"/>
    </row>
    <row r="88" spans="1:22" s="155" customFormat="1" ht="32.25" hidden="1" customHeight="1" x14ac:dyDescent="0.2">
      <c r="A88" s="246"/>
      <c r="B88" s="269"/>
      <c r="C88" s="269"/>
      <c r="D88" s="262"/>
      <c r="E88" s="246"/>
      <c r="F88" s="246"/>
      <c r="G88" s="246"/>
      <c r="H88" s="246"/>
      <c r="I88" s="246"/>
      <c r="J88" s="246"/>
      <c r="K88" s="246"/>
      <c r="L88" s="221"/>
      <c r="M88" s="201"/>
      <c r="N88" s="201"/>
      <c r="O88" s="201"/>
      <c r="P88" s="201"/>
      <c r="Q88" s="201"/>
      <c r="R88" s="201"/>
      <c r="S88" s="201"/>
      <c r="T88" s="156"/>
      <c r="U88" s="156"/>
      <c r="V88" s="157"/>
    </row>
    <row r="89" spans="1:22" s="155" customFormat="1" ht="27.75" hidden="1" customHeight="1" x14ac:dyDescent="0.2">
      <c r="A89" s="246"/>
      <c r="B89" s="269"/>
      <c r="C89" s="269"/>
      <c r="D89" s="262"/>
      <c r="E89" s="246"/>
      <c r="F89" s="246"/>
      <c r="G89" s="246"/>
      <c r="H89" s="246"/>
      <c r="I89" s="246"/>
      <c r="J89" s="246"/>
      <c r="K89" s="246"/>
      <c r="L89" s="136" t="s">
        <v>73</v>
      </c>
      <c r="M89" s="138" t="s">
        <v>277</v>
      </c>
      <c r="N89" s="138" t="s">
        <v>285</v>
      </c>
      <c r="O89" s="138" t="s">
        <v>43</v>
      </c>
      <c r="P89" s="138" t="s">
        <v>43</v>
      </c>
      <c r="Q89" s="138" t="s">
        <v>43</v>
      </c>
      <c r="R89" s="138" t="s">
        <v>43</v>
      </c>
      <c r="S89" s="131" t="s">
        <v>43</v>
      </c>
      <c r="T89" s="156"/>
      <c r="U89" s="156"/>
      <c r="V89" s="157"/>
    </row>
    <row r="90" spans="1:22" s="155" customFormat="1" ht="48" customHeight="1" x14ac:dyDescent="0.2">
      <c r="A90" s="203"/>
      <c r="B90" s="207"/>
      <c r="C90" s="207"/>
      <c r="D90" s="209"/>
      <c r="E90" s="203"/>
      <c r="F90" s="203"/>
      <c r="G90" s="203"/>
      <c r="H90" s="203"/>
      <c r="I90" s="203"/>
      <c r="J90" s="203"/>
      <c r="K90" s="203"/>
      <c r="L90" s="134" t="s">
        <v>73</v>
      </c>
      <c r="M90" s="131" t="s">
        <v>277</v>
      </c>
      <c r="N90" s="131" t="s">
        <v>43</v>
      </c>
      <c r="O90" s="131" t="s">
        <v>43</v>
      </c>
      <c r="P90" s="131" t="s">
        <v>43</v>
      </c>
      <c r="Q90" s="131" t="s">
        <v>43</v>
      </c>
      <c r="R90" s="131">
        <v>1.33</v>
      </c>
      <c r="S90" s="131" t="s">
        <v>43</v>
      </c>
      <c r="T90" s="156"/>
      <c r="U90" s="156"/>
      <c r="V90" s="157"/>
    </row>
    <row r="91" spans="1:22" s="155" customFormat="1" ht="27.75" customHeight="1" x14ac:dyDescent="0.2">
      <c r="A91" s="208" t="s">
        <v>128</v>
      </c>
      <c r="B91" s="206" t="s">
        <v>286</v>
      </c>
      <c r="C91" s="206" t="s">
        <v>278</v>
      </c>
      <c r="D91" s="132" t="s">
        <v>37</v>
      </c>
      <c r="E91" s="137">
        <f>SUM(F91:K91)</f>
        <v>5445335.2999999998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f>K92</f>
        <v>5445335.2999999998</v>
      </c>
      <c r="L91" s="206" t="s">
        <v>284</v>
      </c>
      <c r="M91" s="200" t="s">
        <v>44</v>
      </c>
      <c r="N91" s="200" t="s">
        <v>43</v>
      </c>
      <c r="O91" s="200" t="s">
        <v>43</v>
      </c>
      <c r="P91" s="200" t="s">
        <v>43</v>
      </c>
      <c r="Q91" s="200" t="s">
        <v>43</v>
      </c>
      <c r="R91" s="200" t="s">
        <v>43</v>
      </c>
      <c r="S91" s="200">
        <v>1</v>
      </c>
      <c r="T91" s="156"/>
      <c r="U91" s="156"/>
      <c r="V91" s="157"/>
    </row>
    <row r="92" spans="1:22" s="155" customFormat="1" ht="18" customHeight="1" x14ac:dyDescent="0.2">
      <c r="A92" s="212"/>
      <c r="B92" s="220"/>
      <c r="C92" s="220"/>
      <c r="D92" s="206" t="s">
        <v>39</v>
      </c>
      <c r="E92" s="226">
        <f>SUM(F92:K92)</f>
        <v>5445335.2999999998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5445335.2999999998</v>
      </c>
      <c r="L92" s="220"/>
      <c r="M92" s="210"/>
      <c r="N92" s="210"/>
      <c r="O92" s="210"/>
      <c r="P92" s="210"/>
      <c r="Q92" s="210"/>
      <c r="R92" s="210"/>
      <c r="S92" s="210"/>
      <c r="T92" s="156"/>
      <c r="U92" s="156"/>
      <c r="V92" s="157"/>
    </row>
    <row r="93" spans="1:22" s="155" customFormat="1" ht="25.5" customHeight="1" x14ac:dyDescent="0.2">
      <c r="A93" s="213"/>
      <c r="B93" s="221"/>
      <c r="C93" s="221"/>
      <c r="D93" s="221"/>
      <c r="E93" s="228"/>
      <c r="F93" s="228"/>
      <c r="G93" s="228"/>
      <c r="H93" s="228"/>
      <c r="I93" s="228"/>
      <c r="J93" s="228"/>
      <c r="K93" s="228"/>
      <c r="L93" s="221"/>
      <c r="M93" s="201"/>
      <c r="N93" s="201"/>
      <c r="O93" s="201"/>
      <c r="P93" s="201"/>
      <c r="Q93" s="201"/>
      <c r="R93" s="201"/>
      <c r="S93" s="201"/>
      <c r="T93" s="156"/>
      <c r="U93" s="156"/>
      <c r="V93" s="157"/>
    </row>
    <row r="94" spans="1:22" s="155" customFormat="1" ht="35.25" customHeight="1" x14ac:dyDescent="0.2">
      <c r="A94" s="208" t="s">
        <v>80</v>
      </c>
      <c r="B94" s="206" t="s">
        <v>287</v>
      </c>
      <c r="C94" s="206" t="s">
        <v>278</v>
      </c>
      <c r="D94" s="132" t="s">
        <v>37</v>
      </c>
      <c r="E94" s="137">
        <f>SUM(F94:K94)</f>
        <v>3873500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f>K95</f>
        <v>3873500</v>
      </c>
      <c r="L94" s="206" t="s">
        <v>284</v>
      </c>
      <c r="M94" s="200" t="s">
        <v>44</v>
      </c>
      <c r="N94" s="200" t="s">
        <v>43</v>
      </c>
      <c r="O94" s="200" t="s">
        <v>43</v>
      </c>
      <c r="P94" s="200" t="s">
        <v>43</v>
      </c>
      <c r="Q94" s="200" t="s">
        <v>43</v>
      </c>
      <c r="R94" s="200" t="s">
        <v>43</v>
      </c>
      <c r="S94" s="200">
        <v>1</v>
      </c>
      <c r="T94" s="156"/>
      <c r="U94" s="156"/>
      <c r="V94" s="157"/>
    </row>
    <row r="95" spans="1:22" s="155" customFormat="1" ht="10.5" customHeight="1" x14ac:dyDescent="0.2">
      <c r="A95" s="212"/>
      <c r="B95" s="220"/>
      <c r="C95" s="220"/>
      <c r="D95" s="206" t="s">
        <v>39</v>
      </c>
      <c r="E95" s="226">
        <f>SUM(F95:K95)</f>
        <v>3873500</v>
      </c>
      <c r="F95" s="226">
        <v>0</v>
      </c>
      <c r="G95" s="226">
        <v>0</v>
      </c>
      <c r="H95" s="226">
        <v>0</v>
      </c>
      <c r="I95" s="226">
        <v>0</v>
      </c>
      <c r="J95" s="226">
        <v>0</v>
      </c>
      <c r="K95" s="226">
        <v>3873500</v>
      </c>
      <c r="L95" s="220"/>
      <c r="M95" s="210"/>
      <c r="N95" s="210"/>
      <c r="O95" s="210"/>
      <c r="P95" s="210"/>
      <c r="Q95" s="210"/>
      <c r="R95" s="210"/>
      <c r="S95" s="210"/>
      <c r="T95" s="156"/>
      <c r="U95" s="156"/>
      <c r="V95" s="157"/>
    </row>
    <row r="96" spans="1:22" s="155" customFormat="1" ht="15.75" customHeight="1" x14ac:dyDescent="0.2">
      <c r="A96" s="213"/>
      <c r="B96" s="221"/>
      <c r="C96" s="221"/>
      <c r="D96" s="221"/>
      <c r="E96" s="228"/>
      <c r="F96" s="228"/>
      <c r="G96" s="228"/>
      <c r="H96" s="228"/>
      <c r="I96" s="228"/>
      <c r="J96" s="228"/>
      <c r="K96" s="228"/>
      <c r="L96" s="221"/>
      <c r="M96" s="201"/>
      <c r="N96" s="201"/>
      <c r="O96" s="201"/>
      <c r="P96" s="201"/>
      <c r="Q96" s="201"/>
      <c r="R96" s="201"/>
      <c r="S96" s="201"/>
      <c r="T96" s="156"/>
      <c r="U96" s="156"/>
      <c r="V96" s="157"/>
    </row>
    <row r="97" spans="1:24" s="155" customFormat="1" ht="44.25" customHeight="1" x14ac:dyDescent="0.2">
      <c r="A97" s="208" t="s">
        <v>288</v>
      </c>
      <c r="B97" s="206" t="s">
        <v>315</v>
      </c>
      <c r="C97" s="206" t="s">
        <v>278</v>
      </c>
      <c r="D97" s="132" t="s">
        <v>37</v>
      </c>
      <c r="E97" s="137">
        <f>SUM(F97:K97)</f>
        <v>109716167.87</v>
      </c>
      <c r="F97" s="137">
        <f>F98</f>
        <v>45809850</v>
      </c>
      <c r="G97" s="137">
        <f>G98</f>
        <v>63906317.869999997</v>
      </c>
      <c r="H97" s="137">
        <v>0</v>
      </c>
      <c r="I97" s="137">
        <v>0</v>
      </c>
      <c r="J97" s="137">
        <v>0</v>
      </c>
      <c r="K97" s="137">
        <f>K98</f>
        <v>0</v>
      </c>
      <c r="L97" s="135" t="s">
        <v>289</v>
      </c>
      <c r="M97" s="130" t="s">
        <v>290</v>
      </c>
      <c r="N97" s="130" t="s">
        <v>43</v>
      </c>
      <c r="O97" s="130">
        <v>1</v>
      </c>
      <c r="P97" s="130" t="s">
        <v>43</v>
      </c>
      <c r="Q97" s="130" t="s">
        <v>43</v>
      </c>
      <c r="R97" s="130" t="s">
        <v>43</v>
      </c>
      <c r="S97" s="130" t="s">
        <v>43</v>
      </c>
      <c r="T97" s="156"/>
      <c r="U97" s="156"/>
      <c r="V97" s="157"/>
    </row>
    <row r="98" spans="1:24" s="155" customFormat="1" ht="34.5" customHeight="1" x14ac:dyDescent="0.2">
      <c r="A98" s="212"/>
      <c r="B98" s="220"/>
      <c r="C98" s="220"/>
      <c r="D98" s="229" t="s">
        <v>39</v>
      </c>
      <c r="E98" s="226">
        <f>SUM(F98:K98)</f>
        <v>109716167.87</v>
      </c>
      <c r="F98" s="226">
        <v>45809850</v>
      </c>
      <c r="G98" s="226">
        <v>63906317.869999997</v>
      </c>
      <c r="H98" s="226">
        <v>0</v>
      </c>
      <c r="I98" s="226">
        <v>0</v>
      </c>
      <c r="J98" s="226">
        <v>0</v>
      </c>
      <c r="K98" s="226">
        <v>0</v>
      </c>
      <c r="L98" s="206" t="s">
        <v>276</v>
      </c>
      <c r="M98" s="130" t="s">
        <v>44</v>
      </c>
      <c r="N98" s="200" t="s">
        <v>75</v>
      </c>
      <c r="O98" s="200" t="s">
        <v>43</v>
      </c>
      <c r="P98" s="130" t="s">
        <v>43</v>
      </c>
      <c r="Q98" s="130" t="s">
        <v>43</v>
      </c>
      <c r="R98" s="130" t="s">
        <v>43</v>
      </c>
      <c r="S98" s="130" t="s">
        <v>43</v>
      </c>
      <c r="T98" s="156"/>
      <c r="U98" s="156"/>
      <c r="V98" s="157"/>
    </row>
    <row r="99" spans="1:24" s="155" customFormat="1" ht="6.75" customHeight="1" x14ac:dyDescent="0.2">
      <c r="A99" s="209"/>
      <c r="B99" s="209"/>
      <c r="C99" s="209"/>
      <c r="D99" s="209"/>
      <c r="E99" s="209"/>
      <c r="F99" s="209"/>
      <c r="G99" s="230"/>
      <c r="H99" s="230"/>
      <c r="I99" s="209"/>
      <c r="J99" s="209"/>
      <c r="K99" s="209"/>
      <c r="L99" s="209"/>
      <c r="M99" s="148"/>
      <c r="N99" s="262"/>
      <c r="O99" s="209"/>
      <c r="P99" s="148"/>
      <c r="Q99" s="148"/>
      <c r="R99" s="148"/>
      <c r="S99" s="148"/>
      <c r="T99" s="156"/>
      <c r="U99" s="156"/>
      <c r="V99" s="157"/>
    </row>
    <row r="100" spans="1:24" s="155" customFormat="1" ht="33.75" hidden="1" customHeight="1" x14ac:dyDescent="0.2">
      <c r="A100" s="208" t="s">
        <v>291</v>
      </c>
      <c r="B100" s="206" t="s">
        <v>292</v>
      </c>
      <c r="C100" s="206" t="s">
        <v>278</v>
      </c>
      <c r="D100" s="132" t="s">
        <v>37</v>
      </c>
      <c r="E100" s="137">
        <f>SUM(F100:K100)</f>
        <v>3251200</v>
      </c>
      <c r="F100" s="137">
        <f t="shared" ref="F100:K100" si="13">F101</f>
        <v>0</v>
      </c>
      <c r="G100" s="137">
        <f t="shared" si="13"/>
        <v>0</v>
      </c>
      <c r="H100" s="137">
        <f t="shared" si="13"/>
        <v>0</v>
      </c>
      <c r="I100" s="137">
        <f t="shared" si="13"/>
        <v>0</v>
      </c>
      <c r="J100" s="137">
        <f t="shared" si="13"/>
        <v>3251200</v>
      </c>
      <c r="K100" s="137">
        <f t="shared" si="13"/>
        <v>0</v>
      </c>
      <c r="L100" s="206" t="s">
        <v>284</v>
      </c>
      <c r="M100" s="200" t="s">
        <v>44</v>
      </c>
      <c r="N100" s="262"/>
      <c r="O100" s="200" t="s">
        <v>43</v>
      </c>
      <c r="P100" s="200" t="s">
        <v>43</v>
      </c>
      <c r="Q100" s="200">
        <v>1</v>
      </c>
      <c r="R100" s="200">
        <v>1</v>
      </c>
      <c r="S100" s="200" t="s">
        <v>43</v>
      </c>
      <c r="T100" s="156"/>
      <c r="U100" s="156"/>
      <c r="V100" s="157"/>
    </row>
    <row r="101" spans="1:24" s="155" customFormat="1" ht="34.5" hidden="1" customHeight="1" x14ac:dyDescent="0.2">
      <c r="A101" s="212"/>
      <c r="B101" s="220"/>
      <c r="C101" s="220"/>
      <c r="D101" s="206" t="s">
        <v>39</v>
      </c>
      <c r="E101" s="226">
        <f>F101+G101+H101+I101+J101+K101</f>
        <v>3251200</v>
      </c>
      <c r="F101" s="226">
        <f t="shared" ref="F101:K101" si="14">F104+F107</f>
        <v>0</v>
      </c>
      <c r="G101" s="226">
        <f t="shared" si="14"/>
        <v>0</v>
      </c>
      <c r="H101" s="226">
        <f t="shared" si="14"/>
        <v>0</v>
      </c>
      <c r="I101" s="226">
        <f t="shared" si="14"/>
        <v>0</v>
      </c>
      <c r="J101" s="226">
        <f t="shared" si="14"/>
        <v>3251200</v>
      </c>
      <c r="K101" s="226">
        <f t="shared" si="14"/>
        <v>0</v>
      </c>
      <c r="L101" s="221"/>
      <c r="M101" s="201"/>
      <c r="N101" s="262"/>
      <c r="O101" s="201"/>
      <c r="P101" s="201"/>
      <c r="Q101" s="201"/>
      <c r="R101" s="201"/>
      <c r="S101" s="201"/>
      <c r="T101" s="156"/>
      <c r="U101" s="156"/>
      <c r="V101" s="157"/>
    </row>
    <row r="102" spans="1:24" s="155" customFormat="1" ht="0.75" customHeight="1" thickBot="1" x14ac:dyDescent="0.25">
      <c r="A102" s="213"/>
      <c r="B102" s="221"/>
      <c r="C102" s="221"/>
      <c r="D102" s="221"/>
      <c r="E102" s="228"/>
      <c r="F102" s="228"/>
      <c r="G102" s="228"/>
      <c r="H102" s="228"/>
      <c r="I102" s="228"/>
      <c r="J102" s="228"/>
      <c r="K102" s="228"/>
      <c r="L102" s="136" t="s">
        <v>73</v>
      </c>
      <c r="M102" s="138" t="s">
        <v>277</v>
      </c>
      <c r="N102" s="209"/>
      <c r="O102" s="138" t="s">
        <v>43</v>
      </c>
      <c r="P102" s="138" t="s">
        <v>43</v>
      </c>
      <c r="Q102" s="138" t="s">
        <v>293</v>
      </c>
      <c r="R102" s="138" t="s">
        <v>294</v>
      </c>
      <c r="S102" s="138" t="s">
        <v>43</v>
      </c>
      <c r="T102" s="156"/>
      <c r="U102" s="156"/>
      <c r="V102" s="157"/>
    </row>
    <row r="103" spans="1:24" s="155" customFormat="1" ht="36.75" hidden="1" customHeight="1" x14ac:dyDescent="0.2">
      <c r="A103" s="208" t="s">
        <v>295</v>
      </c>
      <c r="B103" s="206" t="s">
        <v>296</v>
      </c>
      <c r="C103" s="206" t="s">
        <v>278</v>
      </c>
      <c r="D103" s="132" t="s">
        <v>37</v>
      </c>
      <c r="E103" s="137">
        <f>SUM(F103:K103)</f>
        <v>0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f>K104</f>
        <v>0</v>
      </c>
      <c r="L103" s="206" t="s">
        <v>284</v>
      </c>
      <c r="M103" s="200" t="s">
        <v>44</v>
      </c>
      <c r="N103" s="200" t="s">
        <v>43</v>
      </c>
      <c r="O103" s="200" t="s">
        <v>43</v>
      </c>
      <c r="P103" s="200" t="s">
        <v>43</v>
      </c>
      <c r="Q103" s="200">
        <v>1</v>
      </c>
      <c r="R103" s="200" t="s">
        <v>43</v>
      </c>
      <c r="S103" s="200" t="s">
        <v>43</v>
      </c>
      <c r="T103" s="156"/>
      <c r="U103" s="156"/>
      <c r="V103" s="157"/>
    </row>
    <row r="104" spans="1:24" s="155" customFormat="1" ht="18.75" hidden="1" customHeight="1" x14ac:dyDescent="0.2">
      <c r="A104" s="212"/>
      <c r="B104" s="220"/>
      <c r="C104" s="220"/>
      <c r="D104" s="206" t="s">
        <v>39</v>
      </c>
      <c r="E104" s="226">
        <f>SUM(F104:K104)</f>
        <v>0</v>
      </c>
      <c r="F104" s="226">
        <v>0</v>
      </c>
      <c r="G104" s="226">
        <v>0</v>
      </c>
      <c r="H104" s="226">
        <v>0</v>
      </c>
      <c r="I104" s="226">
        <v>0</v>
      </c>
      <c r="J104" s="144">
        <v>0</v>
      </c>
      <c r="K104" s="226">
        <v>0</v>
      </c>
      <c r="L104" s="221"/>
      <c r="M104" s="201"/>
      <c r="N104" s="201"/>
      <c r="O104" s="201"/>
      <c r="P104" s="201"/>
      <c r="Q104" s="201"/>
      <c r="R104" s="201"/>
      <c r="S104" s="201"/>
      <c r="T104" s="156"/>
      <c r="U104" s="156"/>
      <c r="V104" s="157"/>
    </row>
    <row r="105" spans="1:24" s="155" customFormat="1" ht="27" hidden="1" customHeight="1" x14ac:dyDescent="0.2">
      <c r="A105" s="213"/>
      <c r="B105" s="221"/>
      <c r="C105" s="221"/>
      <c r="D105" s="221"/>
      <c r="E105" s="228"/>
      <c r="F105" s="228"/>
      <c r="G105" s="228"/>
      <c r="H105" s="228"/>
      <c r="I105" s="228"/>
      <c r="J105" s="145"/>
      <c r="K105" s="228"/>
      <c r="L105" s="136" t="s">
        <v>73</v>
      </c>
      <c r="M105" s="138" t="s">
        <v>277</v>
      </c>
      <c r="N105" s="143" t="s">
        <v>43</v>
      </c>
      <c r="O105" s="138" t="s">
        <v>43</v>
      </c>
      <c r="P105" s="138" t="s">
        <v>43</v>
      </c>
      <c r="Q105" s="138" t="s">
        <v>293</v>
      </c>
      <c r="R105" s="138" t="s">
        <v>43</v>
      </c>
      <c r="S105" s="138" t="s">
        <v>43</v>
      </c>
      <c r="T105" s="156"/>
      <c r="U105" s="156"/>
      <c r="V105" s="157"/>
    </row>
    <row r="106" spans="1:24" s="155" customFormat="1" ht="29.25" customHeight="1" x14ac:dyDescent="0.2">
      <c r="A106" s="208" t="s">
        <v>295</v>
      </c>
      <c r="B106" s="206" t="s">
        <v>297</v>
      </c>
      <c r="C106" s="206" t="s">
        <v>278</v>
      </c>
      <c r="D106" s="132" t="s">
        <v>37</v>
      </c>
      <c r="E106" s="137">
        <f>SUM(F106:K106)</f>
        <v>3251200</v>
      </c>
      <c r="F106" s="137">
        <v>0</v>
      </c>
      <c r="G106" s="137">
        <v>0</v>
      </c>
      <c r="H106" s="137">
        <f>H107</f>
        <v>0</v>
      </c>
      <c r="I106" s="137">
        <f>I107</f>
        <v>0</v>
      </c>
      <c r="J106" s="137">
        <f>J107</f>
        <v>3251200</v>
      </c>
      <c r="K106" s="137">
        <f>K107</f>
        <v>0</v>
      </c>
      <c r="L106" s="206" t="s">
        <v>284</v>
      </c>
      <c r="M106" s="200" t="s">
        <v>44</v>
      </c>
      <c r="N106" s="268" t="s">
        <v>43</v>
      </c>
      <c r="O106" s="200" t="s">
        <v>43</v>
      </c>
      <c r="P106" s="200" t="s">
        <v>43</v>
      </c>
      <c r="Q106" s="200" t="s">
        <v>43</v>
      </c>
      <c r="R106" s="200">
        <v>1</v>
      </c>
      <c r="S106" s="200" t="s">
        <v>43</v>
      </c>
      <c r="T106" s="156"/>
      <c r="U106" s="156"/>
      <c r="V106" s="157"/>
    </row>
    <row r="107" spans="1:24" s="155" customFormat="1" ht="11.25" hidden="1" customHeight="1" x14ac:dyDescent="0.2">
      <c r="A107" s="212"/>
      <c r="B107" s="220"/>
      <c r="C107" s="220"/>
      <c r="D107" s="206" t="s">
        <v>39</v>
      </c>
      <c r="E107" s="226">
        <f>SUM(F107:K107)</f>
        <v>3251200</v>
      </c>
      <c r="F107" s="226">
        <v>0</v>
      </c>
      <c r="G107" s="226">
        <v>0</v>
      </c>
      <c r="H107" s="226">
        <v>0</v>
      </c>
      <c r="I107" s="226">
        <v>0</v>
      </c>
      <c r="J107" s="226">
        <v>3251200</v>
      </c>
      <c r="K107" s="226">
        <v>0</v>
      </c>
      <c r="L107" s="221"/>
      <c r="M107" s="201"/>
      <c r="N107" s="201"/>
      <c r="O107" s="201"/>
      <c r="P107" s="201"/>
      <c r="Q107" s="201"/>
      <c r="R107" s="201"/>
      <c r="S107" s="201"/>
      <c r="T107" s="156"/>
      <c r="U107" s="156"/>
      <c r="V107" s="157"/>
    </row>
    <row r="108" spans="1:24" s="155" customFormat="1" ht="39" customHeight="1" x14ac:dyDescent="0.2">
      <c r="A108" s="213"/>
      <c r="B108" s="221"/>
      <c r="C108" s="221"/>
      <c r="D108" s="221"/>
      <c r="E108" s="228"/>
      <c r="F108" s="228"/>
      <c r="G108" s="228"/>
      <c r="H108" s="228"/>
      <c r="I108" s="228"/>
      <c r="J108" s="203"/>
      <c r="K108" s="228"/>
      <c r="L108" s="132" t="s">
        <v>73</v>
      </c>
      <c r="M108" s="131" t="s">
        <v>277</v>
      </c>
      <c r="N108" s="131" t="s">
        <v>43</v>
      </c>
      <c r="O108" s="131" t="s">
        <v>43</v>
      </c>
      <c r="P108" s="131" t="s">
        <v>43</v>
      </c>
      <c r="Q108" s="131" t="s">
        <v>43</v>
      </c>
      <c r="R108" s="131" t="s">
        <v>294</v>
      </c>
      <c r="S108" s="131" t="s">
        <v>43</v>
      </c>
      <c r="T108" s="156"/>
      <c r="U108" s="156"/>
      <c r="V108" s="157"/>
    </row>
    <row r="109" spans="1:24" s="155" customFormat="1" ht="28.5" customHeight="1" x14ac:dyDescent="0.2">
      <c r="A109" s="199">
        <v>4</v>
      </c>
      <c r="B109" s="202" t="s">
        <v>370</v>
      </c>
      <c r="C109" s="202"/>
      <c r="D109" s="134" t="s">
        <v>37</v>
      </c>
      <c r="E109" s="137">
        <f>F109+G109+H109+I109+J109+K109</f>
        <v>170000000</v>
      </c>
      <c r="F109" s="137">
        <f t="shared" ref="F109:K109" si="15">F110</f>
        <v>85000000</v>
      </c>
      <c r="G109" s="137">
        <f t="shared" si="15"/>
        <v>81000000</v>
      </c>
      <c r="H109" s="137">
        <f t="shared" si="15"/>
        <v>1000000</v>
      </c>
      <c r="I109" s="137">
        <f t="shared" si="15"/>
        <v>1000000</v>
      </c>
      <c r="J109" s="137">
        <f t="shared" si="15"/>
        <v>1000000</v>
      </c>
      <c r="K109" s="137">
        <f t="shared" si="15"/>
        <v>1000000</v>
      </c>
      <c r="L109" s="199" t="s">
        <v>38</v>
      </c>
      <c r="M109" s="199" t="s">
        <v>38</v>
      </c>
      <c r="N109" s="199" t="s">
        <v>38</v>
      </c>
      <c r="O109" s="199" t="s">
        <v>38</v>
      </c>
      <c r="P109" s="199" t="s">
        <v>38</v>
      </c>
      <c r="Q109" s="199" t="s">
        <v>38</v>
      </c>
      <c r="R109" s="199" t="s">
        <v>38</v>
      </c>
      <c r="S109" s="199" t="s">
        <v>38</v>
      </c>
      <c r="T109" s="156"/>
      <c r="U109" s="156"/>
      <c r="V109" s="157"/>
      <c r="X109" s="164"/>
    </row>
    <row r="110" spans="1:24" s="155" customFormat="1" ht="27" customHeight="1" x14ac:dyDescent="0.2">
      <c r="A110" s="199"/>
      <c r="B110" s="202"/>
      <c r="C110" s="202"/>
      <c r="D110" s="134" t="s">
        <v>39</v>
      </c>
      <c r="E110" s="137">
        <f>F110+G110+H110+I110+J110+K110</f>
        <v>170000000</v>
      </c>
      <c r="F110" s="137">
        <f>F114+F112</f>
        <v>85000000</v>
      </c>
      <c r="G110" s="137">
        <f t="shared" ref="G110:K110" si="16">G114+G112</f>
        <v>81000000</v>
      </c>
      <c r="H110" s="137">
        <f t="shared" si="16"/>
        <v>1000000</v>
      </c>
      <c r="I110" s="137">
        <f t="shared" si="16"/>
        <v>1000000</v>
      </c>
      <c r="J110" s="137">
        <f t="shared" si="16"/>
        <v>1000000</v>
      </c>
      <c r="K110" s="137">
        <f t="shared" si="16"/>
        <v>1000000</v>
      </c>
      <c r="L110" s="199"/>
      <c r="M110" s="199"/>
      <c r="N110" s="199"/>
      <c r="O110" s="199"/>
      <c r="P110" s="199"/>
      <c r="Q110" s="199"/>
      <c r="R110" s="199"/>
      <c r="S110" s="199"/>
      <c r="T110" s="156"/>
      <c r="U110" s="156"/>
      <c r="V110" s="157"/>
      <c r="X110" s="164"/>
    </row>
    <row r="111" spans="1:24" s="155" customFormat="1" ht="24.75" customHeight="1" x14ac:dyDescent="0.2">
      <c r="A111" s="204" t="s">
        <v>137</v>
      </c>
      <c r="B111" s="202" t="s">
        <v>298</v>
      </c>
      <c r="C111" s="202" t="s">
        <v>256</v>
      </c>
      <c r="D111" s="134" t="s">
        <v>37</v>
      </c>
      <c r="E111" s="137">
        <f>E112</f>
        <v>5000000</v>
      </c>
      <c r="F111" s="137">
        <v>0</v>
      </c>
      <c r="G111" s="137">
        <v>1000000</v>
      </c>
      <c r="H111" s="137">
        <f>H112</f>
        <v>1000000</v>
      </c>
      <c r="I111" s="137">
        <f>I112</f>
        <v>1000000</v>
      </c>
      <c r="J111" s="137">
        <f t="shared" ref="J111:K111" si="17">J112</f>
        <v>1000000</v>
      </c>
      <c r="K111" s="137">
        <f t="shared" si="17"/>
        <v>1000000</v>
      </c>
      <c r="L111" s="202" t="s">
        <v>299</v>
      </c>
      <c r="M111" s="199" t="s">
        <v>44</v>
      </c>
      <c r="N111" s="199" t="s">
        <v>43</v>
      </c>
      <c r="O111" s="199">
        <v>1</v>
      </c>
      <c r="P111" s="199">
        <v>1</v>
      </c>
      <c r="Q111" s="199">
        <v>1</v>
      </c>
      <c r="R111" s="199">
        <v>1</v>
      </c>
      <c r="S111" s="199">
        <v>1</v>
      </c>
      <c r="T111" s="156"/>
      <c r="U111" s="156"/>
      <c r="V111" s="157"/>
      <c r="X111" s="164"/>
    </row>
    <row r="112" spans="1:24" s="155" customFormat="1" ht="33.75" customHeight="1" x14ac:dyDescent="0.2">
      <c r="A112" s="208"/>
      <c r="B112" s="229"/>
      <c r="C112" s="202"/>
      <c r="D112" s="134" t="s">
        <v>39</v>
      </c>
      <c r="E112" s="137">
        <f>G112+H112+I112+J112+K112+F112</f>
        <v>5000000</v>
      </c>
      <c r="F112" s="137">
        <v>0</v>
      </c>
      <c r="G112" s="137">
        <v>1000000</v>
      </c>
      <c r="H112" s="137">
        <v>1000000</v>
      </c>
      <c r="I112" s="137">
        <v>1000000</v>
      </c>
      <c r="J112" s="137">
        <v>1000000</v>
      </c>
      <c r="K112" s="137">
        <v>1000000</v>
      </c>
      <c r="L112" s="229"/>
      <c r="M112" s="200"/>
      <c r="N112" s="200"/>
      <c r="O112" s="200"/>
      <c r="P112" s="200"/>
      <c r="Q112" s="200"/>
      <c r="R112" s="200"/>
      <c r="S112" s="200"/>
      <c r="T112" s="156"/>
      <c r="U112" s="156"/>
      <c r="V112" s="157"/>
      <c r="X112" s="164"/>
    </row>
    <row r="113" spans="1:24" s="155" customFormat="1" ht="29.25" customHeight="1" x14ac:dyDescent="0.2">
      <c r="A113" s="208" t="s">
        <v>141</v>
      </c>
      <c r="B113" s="247" t="s">
        <v>300</v>
      </c>
      <c r="C113" s="229" t="s">
        <v>256</v>
      </c>
      <c r="D113" s="134" t="s">
        <v>37</v>
      </c>
      <c r="E113" s="137">
        <f>G113+H113+I113+J113+K113+F113</f>
        <v>165000000</v>
      </c>
      <c r="F113" s="137">
        <f t="shared" ref="F113:K113" si="18">F114</f>
        <v>85000000</v>
      </c>
      <c r="G113" s="137">
        <f t="shared" si="18"/>
        <v>80000000</v>
      </c>
      <c r="H113" s="137">
        <f t="shared" si="18"/>
        <v>0</v>
      </c>
      <c r="I113" s="137">
        <f t="shared" si="18"/>
        <v>0</v>
      </c>
      <c r="J113" s="137">
        <f t="shared" si="18"/>
        <v>0</v>
      </c>
      <c r="K113" s="137">
        <f t="shared" si="18"/>
        <v>0</v>
      </c>
      <c r="L113" s="229" t="s">
        <v>301</v>
      </c>
      <c r="M113" s="200" t="s">
        <v>44</v>
      </c>
      <c r="N113" s="200">
        <v>1</v>
      </c>
      <c r="O113" s="200">
        <v>1</v>
      </c>
      <c r="P113" s="200" t="s">
        <v>254</v>
      </c>
      <c r="Q113" s="200" t="s">
        <v>254</v>
      </c>
      <c r="R113" s="200" t="s">
        <v>254</v>
      </c>
      <c r="S113" s="200" t="s">
        <v>254</v>
      </c>
      <c r="T113" s="156"/>
      <c r="U113" s="156"/>
      <c r="V113" s="157"/>
      <c r="X113" s="164"/>
    </row>
    <row r="114" spans="1:24" s="155" customFormat="1" ht="63.75" customHeight="1" x14ac:dyDescent="0.2">
      <c r="A114" s="246"/>
      <c r="B114" s="253"/>
      <c r="C114" s="261"/>
      <c r="D114" s="229" t="s">
        <v>39</v>
      </c>
      <c r="E114" s="226">
        <f>F114+G114+H114+I114+J114+K114</f>
        <v>165000000</v>
      </c>
      <c r="F114" s="226">
        <v>85000000</v>
      </c>
      <c r="G114" s="226">
        <v>80000000</v>
      </c>
      <c r="H114" s="226">
        <v>0</v>
      </c>
      <c r="I114" s="226">
        <v>0</v>
      </c>
      <c r="J114" s="226">
        <v>0</v>
      </c>
      <c r="K114" s="226">
        <v>0</v>
      </c>
      <c r="L114" s="209"/>
      <c r="M114" s="203"/>
      <c r="N114" s="203"/>
      <c r="O114" s="203"/>
      <c r="P114" s="203"/>
      <c r="Q114" s="203"/>
      <c r="R114" s="203"/>
      <c r="S114" s="203"/>
      <c r="T114" s="156"/>
      <c r="U114" s="156"/>
      <c r="V114" s="157"/>
    </row>
    <row r="115" spans="1:24" s="155" customFormat="1" ht="82.5" customHeight="1" x14ac:dyDescent="0.2">
      <c r="A115" s="203"/>
      <c r="B115" s="256"/>
      <c r="C115" s="209"/>
      <c r="D115" s="209"/>
      <c r="E115" s="203"/>
      <c r="F115" s="203"/>
      <c r="G115" s="203"/>
      <c r="H115" s="203"/>
      <c r="I115" s="203"/>
      <c r="J115" s="203"/>
      <c r="K115" s="203"/>
      <c r="L115" s="177" t="s">
        <v>372</v>
      </c>
      <c r="M115" s="165" t="s">
        <v>42</v>
      </c>
      <c r="N115" s="165" t="s">
        <v>43</v>
      </c>
      <c r="O115" s="178" t="s">
        <v>373</v>
      </c>
      <c r="P115" s="165" t="s">
        <v>43</v>
      </c>
      <c r="Q115" s="165" t="s">
        <v>43</v>
      </c>
      <c r="R115" s="165" t="s">
        <v>43</v>
      </c>
      <c r="S115" s="165" t="s">
        <v>43</v>
      </c>
      <c r="T115" s="156"/>
      <c r="U115" s="156"/>
      <c r="V115" s="157"/>
    </row>
    <row r="116" spans="1:24" s="155" customFormat="1" ht="18.75" customHeight="1" x14ac:dyDescent="0.2">
      <c r="A116" s="204" t="s">
        <v>19</v>
      </c>
      <c r="B116" s="214" t="s">
        <v>302</v>
      </c>
      <c r="C116" s="215"/>
      <c r="D116" s="166" t="s">
        <v>37</v>
      </c>
      <c r="E116" s="137">
        <f>F116+G116+H116+I116+J116+K116</f>
        <v>7700000</v>
      </c>
      <c r="F116" s="137">
        <f t="shared" ref="F116:K116" si="19">F117</f>
        <v>7700000</v>
      </c>
      <c r="G116" s="137">
        <f t="shared" si="19"/>
        <v>0</v>
      </c>
      <c r="H116" s="137">
        <f t="shared" si="19"/>
        <v>0</v>
      </c>
      <c r="I116" s="137">
        <f t="shared" si="19"/>
        <v>0</v>
      </c>
      <c r="J116" s="137">
        <f t="shared" si="19"/>
        <v>0</v>
      </c>
      <c r="K116" s="137">
        <f t="shared" si="19"/>
        <v>0</v>
      </c>
      <c r="L116" s="199" t="s">
        <v>38</v>
      </c>
      <c r="M116" s="199" t="s">
        <v>38</v>
      </c>
      <c r="N116" s="199" t="s">
        <v>38</v>
      </c>
      <c r="O116" s="199" t="s">
        <v>38</v>
      </c>
      <c r="P116" s="199" t="s">
        <v>38</v>
      </c>
      <c r="Q116" s="199" t="s">
        <v>38</v>
      </c>
      <c r="R116" s="199" t="s">
        <v>38</v>
      </c>
      <c r="S116" s="199" t="s">
        <v>38</v>
      </c>
      <c r="T116" s="156"/>
      <c r="U116" s="156"/>
      <c r="V116" s="157"/>
    </row>
    <row r="117" spans="1:24" s="155" customFormat="1" ht="25.5" customHeight="1" x14ac:dyDescent="0.2">
      <c r="A117" s="204"/>
      <c r="B117" s="218"/>
      <c r="C117" s="219"/>
      <c r="D117" s="134" t="s">
        <v>39</v>
      </c>
      <c r="E117" s="137">
        <f>F117+G117+H117+I117+J117+K117</f>
        <v>7700000</v>
      </c>
      <c r="F117" s="137">
        <f t="shared" ref="F117:K117" si="20">F119</f>
        <v>7700000</v>
      </c>
      <c r="G117" s="137">
        <f t="shared" si="20"/>
        <v>0</v>
      </c>
      <c r="H117" s="137">
        <f t="shared" si="20"/>
        <v>0</v>
      </c>
      <c r="I117" s="137">
        <f t="shared" si="20"/>
        <v>0</v>
      </c>
      <c r="J117" s="137">
        <f t="shared" si="20"/>
        <v>0</v>
      </c>
      <c r="K117" s="137">
        <f t="shared" si="20"/>
        <v>0</v>
      </c>
      <c r="L117" s="199"/>
      <c r="M117" s="199"/>
      <c r="N117" s="199"/>
      <c r="O117" s="199"/>
      <c r="P117" s="199"/>
      <c r="Q117" s="199"/>
      <c r="R117" s="199"/>
      <c r="S117" s="199"/>
      <c r="T117" s="167"/>
      <c r="U117" s="156"/>
      <c r="V117" s="157"/>
    </row>
    <row r="118" spans="1:24" s="155" customFormat="1" ht="26.25" customHeight="1" x14ac:dyDescent="0.25">
      <c r="A118" s="208" t="s">
        <v>151</v>
      </c>
      <c r="B118" s="206" t="s">
        <v>303</v>
      </c>
      <c r="C118" s="206" t="s">
        <v>256</v>
      </c>
      <c r="D118" s="166" t="s">
        <v>37</v>
      </c>
      <c r="E118" s="137">
        <f t="shared" ref="E118:K118" si="21">E119</f>
        <v>7700000</v>
      </c>
      <c r="F118" s="137">
        <f>F119</f>
        <v>7700000</v>
      </c>
      <c r="G118" s="137">
        <f t="shared" si="21"/>
        <v>0</v>
      </c>
      <c r="H118" s="137">
        <f t="shared" si="21"/>
        <v>0</v>
      </c>
      <c r="I118" s="137">
        <f t="shared" si="21"/>
        <v>0</v>
      </c>
      <c r="J118" s="137">
        <f t="shared" si="21"/>
        <v>0</v>
      </c>
      <c r="K118" s="137">
        <f t="shared" si="21"/>
        <v>0</v>
      </c>
      <c r="L118" s="206" t="s">
        <v>304</v>
      </c>
      <c r="M118" s="200" t="s">
        <v>44</v>
      </c>
      <c r="N118" s="200">
        <v>1</v>
      </c>
      <c r="O118" s="200" t="s">
        <v>43</v>
      </c>
      <c r="P118" s="200" t="s">
        <v>43</v>
      </c>
      <c r="Q118" s="200" t="s">
        <v>43</v>
      </c>
      <c r="R118" s="200" t="s">
        <v>43</v>
      </c>
      <c r="S118" s="200" t="s">
        <v>43</v>
      </c>
      <c r="T118" s="18"/>
      <c r="U118" s="156"/>
      <c r="V118" s="157"/>
    </row>
    <row r="119" spans="1:24" s="155" customFormat="1" ht="22.5" customHeight="1" x14ac:dyDescent="0.25">
      <c r="A119" s="213"/>
      <c r="B119" s="221"/>
      <c r="C119" s="221"/>
      <c r="D119" s="134" t="s">
        <v>39</v>
      </c>
      <c r="E119" s="137">
        <f>F119+G119+H119+I119+J119+K119</f>
        <v>7700000</v>
      </c>
      <c r="F119" s="137">
        <v>7700000</v>
      </c>
      <c r="G119" s="137">
        <v>0</v>
      </c>
      <c r="H119" s="137">
        <v>0</v>
      </c>
      <c r="I119" s="137">
        <v>0</v>
      </c>
      <c r="J119" s="137">
        <v>0</v>
      </c>
      <c r="K119" s="137">
        <v>0</v>
      </c>
      <c r="L119" s="221"/>
      <c r="M119" s="201"/>
      <c r="N119" s="201"/>
      <c r="O119" s="201"/>
      <c r="P119" s="201"/>
      <c r="Q119" s="201"/>
      <c r="R119" s="201"/>
      <c r="S119" s="201"/>
      <c r="T119" s="18"/>
      <c r="U119" s="156"/>
      <c r="V119" s="157"/>
    </row>
    <row r="120" spans="1:24" s="155" customFormat="1" ht="23.25" customHeight="1" x14ac:dyDescent="0.25">
      <c r="A120" s="199" t="s">
        <v>305</v>
      </c>
      <c r="B120" s="199"/>
      <c r="C120" s="199"/>
      <c r="D120" s="134" t="s">
        <v>37</v>
      </c>
      <c r="E120" s="137">
        <f>F120+G120+H120+I120+J120+K120</f>
        <v>3502701307.4300003</v>
      </c>
      <c r="F120" s="137">
        <f>F121+F122</f>
        <v>2586295231.46</v>
      </c>
      <c r="G120" s="137">
        <f>G121</f>
        <v>323704718.00999999</v>
      </c>
      <c r="H120" s="137">
        <f>H121</f>
        <v>111009283.16</v>
      </c>
      <c r="I120" s="137">
        <f>I121</f>
        <v>118654930.5</v>
      </c>
      <c r="J120" s="137">
        <f>J121</f>
        <v>181302450.5</v>
      </c>
      <c r="K120" s="137">
        <f>K121</f>
        <v>181734693.80000001</v>
      </c>
      <c r="L120" s="199" t="s">
        <v>38</v>
      </c>
      <c r="M120" s="199" t="s">
        <v>38</v>
      </c>
      <c r="N120" s="199" t="s">
        <v>38</v>
      </c>
      <c r="O120" s="199" t="s">
        <v>38</v>
      </c>
      <c r="P120" s="199" t="s">
        <v>38</v>
      </c>
      <c r="Q120" s="199" t="s">
        <v>38</v>
      </c>
      <c r="R120" s="199" t="s">
        <v>38</v>
      </c>
      <c r="S120" s="199" t="s">
        <v>38</v>
      </c>
      <c r="T120" s="18"/>
      <c r="U120" s="156"/>
      <c r="V120" s="157"/>
    </row>
    <row r="121" spans="1:24" s="155" customFormat="1" ht="30" customHeight="1" x14ac:dyDescent="0.2">
      <c r="A121" s="199"/>
      <c r="B121" s="199"/>
      <c r="C121" s="199"/>
      <c r="D121" s="134" t="s">
        <v>39</v>
      </c>
      <c r="E121" s="137">
        <f>F121+G121+H121+I121+J121+K121</f>
        <v>1402701307.4300001</v>
      </c>
      <c r="F121" s="137">
        <f>F19+F35+F52+F109+F116</f>
        <v>486295231.46000004</v>
      </c>
      <c r="G121" s="137">
        <f>G116+G110+G52+G36+G19</f>
        <v>323704718.00999999</v>
      </c>
      <c r="H121" s="137">
        <f>H116+H110+H52+H36+H19</f>
        <v>111009283.16</v>
      </c>
      <c r="I121" s="137">
        <f>I116+I110+I52+I36+I19</f>
        <v>118654930.5</v>
      </c>
      <c r="J121" s="137">
        <f>J116+J110+J52+J36+J19</f>
        <v>181302450.5</v>
      </c>
      <c r="K121" s="137">
        <f>K116+K110+K52+K36+K19</f>
        <v>181734693.80000001</v>
      </c>
      <c r="L121" s="199"/>
      <c r="M121" s="199"/>
      <c r="N121" s="199"/>
      <c r="O121" s="199"/>
      <c r="P121" s="199"/>
      <c r="Q121" s="199"/>
      <c r="R121" s="199"/>
      <c r="S121" s="199"/>
      <c r="T121" s="156"/>
      <c r="U121" s="156"/>
      <c r="V121" s="157"/>
      <c r="X121" s="164"/>
    </row>
    <row r="122" spans="1:24" s="169" customFormat="1" ht="17.25" customHeight="1" x14ac:dyDescent="0.45">
      <c r="A122" s="199"/>
      <c r="B122" s="199"/>
      <c r="C122" s="199"/>
      <c r="D122" s="134" t="s">
        <v>306</v>
      </c>
      <c r="E122" s="137">
        <f t="shared" ref="E122:K122" si="22">E20</f>
        <v>2100000000</v>
      </c>
      <c r="F122" s="137">
        <f>F20</f>
        <v>2100000000</v>
      </c>
      <c r="G122" s="137" t="str">
        <f t="shared" si="22"/>
        <v>-</v>
      </c>
      <c r="H122" s="137" t="str">
        <f t="shared" si="22"/>
        <v>-</v>
      </c>
      <c r="I122" s="137" t="str">
        <f t="shared" si="22"/>
        <v>-</v>
      </c>
      <c r="J122" s="137" t="str">
        <f t="shared" si="22"/>
        <v>-</v>
      </c>
      <c r="K122" s="137" t="str">
        <f t="shared" si="22"/>
        <v>-</v>
      </c>
      <c r="L122" s="199"/>
      <c r="M122" s="199"/>
      <c r="N122" s="199"/>
      <c r="O122" s="199"/>
      <c r="P122" s="199"/>
      <c r="Q122" s="199"/>
      <c r="R122" s="199"/>
      <c r="S122" s="199"/>
      <c r="T122" s="81" t="s">
        <v>96</v>
      </c>
      <c r="U122" s="168"/>
    </row>
    <row r="123" spans="1:24" s="169" customFormat="1" ht="12.75" hidden="1" x14ac:dyDescent="0.2">
      <c r="A123" s="199"/>
      <c r="B123" s="199"/>
      <c r="C123" s="199"/>
      <c r="D123" s="134" t="s">
        <v>40</v>
      </c>
      <c r="E123" s="137">
        <v>0</v>
      </c>
      <c r="F123" s="137">
        <v>0</v>
      </c>
      <c r="G123" s="137">
        <v>0</v>
      </c>
      <c r="H123" s="137">
        <v>0</v>
      </c>
      <c r="I123" s="137">
        <v>0</v>
      </c>
      <c r="J123" s="137">
        <v>0</v>
      </c>
      <c r="K123" s="137">
        <v>0</v>
      </c>
      <c r="L123" s="199"/>
      <c r="M123" s="199"/>
      <c r="N123" s="199"/>
      <c r="O123" s="199"/>
      <c r="P123" s="199"/>
      <c r="Q123" s="199"/>
      <c r="R123" s="199"/>
      <c r="S123" s="199"/>
    </row>
    <row r="124" spans="1:24" ht="22.5" hidden="1" x14ac:dyDescent="0.25">
      <c r="A124" s="199"/>
      <c r="B124" s="199"/>
      <c r="C124" s="199"/>
      <c r="D124" s="134" t="s">
        <v>72</v>
      </c>
      <c r="E124" s="137">
        <v>0</v>
      </c>
      <c r="F124" s="137">
        <v>0</v>
      </c>
      <c r="G124" s="137">
        <v>0</v>
      </c>
      <c r="H124" s="137">
        <v>0</v>
      </c>
      <c r="I124" s="137">
        <v>0</v>
      </c>
      <c r="J124" s="137">
        <v>0</v>
      </c>
      <c r="K124" s="137">
        <v>0</v>
      </c>
      <c r="L124" s="199"/>
      <c r="M124" s="199"/>
      <c r="N124" s="199"/>
      <c r="O124" s="199"/>
      <c r="P124" s="199"/>
      <c r="Q124" s="199"/>
      <c r="R124" s="199"/>
      <c r="S124" s="199"/>
      <c r="U124" s="18"/>
      <c r="V124" s="18"/>
    </row>
    <row r="125" spans="1:24" ht="67.5" hidden="1" x14ac:dyDescent="0.25">
      <c r="A125" s="199"/>
      <c r="B125" s="199"/>
      <c r="C125" s="199"/>
      <c r="D125" s="134" t="s">
        <v>307</v>
      </c>
      <c r="E125" s="137">
        <v>0</v>
      </c>
      <c r="F125" s="137">
        <v>0</v>
      </c>
      <c r="G125" s="137">
        <v>0</v>
      </c>
      <c r="H125" s="137">
        <v>0</v>
      </c>
      <c r="I125" s="137">
        <v>0</v>
      </c>
      <c r="J125" s="137">
        <v>0</v>
      </c>
      <c r="K125" s="137">
        <v>0</v>
      </c>
      <c r="L125" s="199"/>
      <c r="M125" s="199"/>
      <c r="N125" s="199"/>
      <c r="O125" s="199"/>
      <c r="P125" s="199"/>
      <c r="Q125" s="199"/>
      <c r="R125" s="199"/>
      <c r="S125" s="199"/>
      <c r="U125" s="18"/>
      <c r="V125" s="18"/>
    </row>
    <row r="126" spans="1:24" ht="33.75" hidden="1" x14ac:dyDescent="0.45">
      <c r="A126" s="199"/>
      <c r="B126" s="199"/>
      <c r="C126" s="199"/>
      <c r="D126" s="134" t="s">
        <v>308</v>
      </c>
      <c r="E126" s="137">
        <f>F126+G126+H126+I126+J126+K126</f>
        <v>0</v>
      </c>
      <c r="F126" s="137">
        <v>0</v>
      </c>
      <c r="G126" s="137">
        <v>0</v>
      </c>
      <c r="H126" s="137">
        <v>0</v>
      </c>
      <c r="I126" s="137">
        <f>I37</f>
        <v>0</v>
      </c>
      <c r="J126" s="137">
        <v>0</v>
      </c>
      <c r="K126" s="137">
        <v>0</v>
      </c>
      <c r="L126" s="199"/>
      <c r="M126" s="199"/>
      <c r="N126" s="199"/>
      <c r="O126" s="199"/>
      <c r="P126" s="199"/>
      <c r="Q126" s="199"/>
      <c r="R126" s="199"/>
      <c r="S126" s="199"/>
      <c r="T126" s="170"/>
      <c r="U126" s="18"/>
      <c r="V126" s="18"/>
    </row>
    <row r="127" spans="1:24" ht="4.5" customHeight="1" x14ac:dyDescent="0.25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8"/>
      <c r="U127" s="18"/>
      <c r="V127" s="18"/>
    </row>
    <row r="128" spans="1:24" ht="18.75" customHeight="1" x14ac:dyDescent="0.45">
      <c r="A128" s="169"/>
      <c r="B128" s="4" t="s">
        <v>309</v>
      </c>
      <c r="C128" s="22"/>
      <c r="D128" s="22"/>
      <c r="E128" s="22"/>
      <c r="F128" s="172"/>
      <c r="G128" s="172"/>
      <c r="H128" s="172"/>
      <c r="I128" s="172"/>
      <c r="J128" s="169"/>
      <c r="K128" s="172"/>
      <c r="L128" s="169"/>
      <c r="M128" s="169"/>
      <c r="N128" s="169"/>
      <c r="O128" s="169"/>
      <c r="P128" s="169"/>
      <c r="Q128" s="169"/>
      <c r="R128" s="169"/>
      <c r="S128" s="169"/>
    </row>
    <row r="129" spans="1:19" x14ac:dyDescent="0.25">
      <c r="A129" s="18"/>
      <c r="B129" s="18"/>
      <c r="C129" s="18"/>
      <c r="D129" s="18"/>
      <c r="E129" s="173"/>
      <c r="F129" s="174"/>
      <c r="G129" s="174"/>
      <c r="H129" s="174"/>
      <c r="I129" s="174"/>
      <c r="J129" s="174"/>
      <c r="K129" s="174"/>
      <c r="L129" s="18"/>
      <c r="M129" s="18"/>
      <c r="N129" s="18"/>
      <c r="O129" s="18"/>
      <c r="P129" s="18"/>
      <c r="Q129" s="18"/>
      <c r="R129" s="18"/>
      <c r="S129" s="18"/>
    </row>
    <row r="130" spans="1:19" x14ac:dyDescent="0.25">
      <c r="A130" s="18"/>
      <c r="B130" s="18"/>
      <c r="C130" s="18"/>
      <c r="D130" s="18"/>
      <c r="E130" s="173"/>
      <c r="F130" s="173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ht="33" x14ac:dyDescent="0.45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</row>
    <row r="132" spans="1:19" x14ac:dyDescent="0.25">
      <c r="A132" s="18"/>
      <c r="B132" s="18"/>
      <c r="C132" s="18"/>
      <c r="D132" s="18"/>
      <c r="E132" s="175"/>
      <c r="F132" s="175"/>
      <c r="G132" s="175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x14ac:dyDescent="0.25">
      <c r="E133" s="176"/>
      <c r="F133" s="176"/>
      <c r="G133" s="176"/>
    </row>
  </sheetData>
  <mergeCells count="412">
    <mergeCell ref="L9:L11"/>
    <mergeCell ref="M9:M11"/>
    <mergeCell ref="N9:S9"/>
    <mergeCell ref="D10:D11"/>
    <mergeCell ref="E10:E11"/>
    <mergeCell ref="F10:K10"/>
    <mergeCell ref="N10:S10"/>
    <mergeCell ref="M2:S2"/>
    <mergeCell ref="J3:S3"/>
    <mergeCell ref="I4:S4"/>
    <mergeCell ref="Q6:S6"/>
    <mergeCell ref="A7:S7"/>
    <mergeCell ref="A8:A11"/>
    <mergeCell ref="B8:B11"/>
    <mergeCell ref="C8:C11"/>
    <mergeCell ref="D8:K9"/>
    <mergeCell ref="L8:S8"/>
    <mergeCell ref="R18:R22"/>
    <mergeCell ref="S18:S22"/>
    <mergeCell ref="A23:A30"/>
    <mergeCell ref="B23:B30"/>
    <mergeCell ref="C23:C30"/>
    <mergeCell ref="D24:D30"/>
    <mergeCell ref="E24:E30"/>
    <mergeCell ref="A13:S13"/>
    <mergeCell ref="A14:S14"/>
    <mergeCell ref="A15:S15"/>
    <mergeCell ref="A16:S16"/>
    <mergeCell ref="A17:S17"/>
    <mergeCell ref="A18:A22"/>
    <mergeCell ref="B18:C22"/>
    <mergeCell ref="L18:L22"/>
    <mergeCell ref="M18:M22"/>
    <mergeCell ref="N18:N22"/>
    <mergeCell ref="F24:F30"/>
    <mergeCell ref="G24:G30"/>
    <mergeCell ref="H24:H30"/>
    <mergeCell ref="I24:I30"/>
    <mergeCell ref="J24:J30"/>
    <mergeCell ref="K24:K30"/>
    <mergeCell ref="O18:O22"/>
    <mergeCell ref="P18:P22"/>
    <mergeCell ref="Q18:Q22"/>
    <mergeCell ref="A33:A34"/>
    <mergeCell ref="B33:B34"/>
    <mergeCell ref="C33:C34"/>
    <mergeCell ref="L33:L34"/>
    <mergeCell ref="M33:M34"/>
    <mergeCell ref="A31:A32"/>
    <mergeCell ref="B31:B32"/>
    <mergeCell ref="C31:C32"/>
    <mergeCell ref="L31:L32"/>
    <mergeCell ref="M31:M32"/>
    <mergeCell ref="N33:N34"/>
    <mergeCell ref="O33:O34"/>
    <mergeCell ref="P33:P34"/>
    <mergeCell ref="Q33:Q34"/>
    <mergeCell ref="A35:A37"/>
    <mergeCell ref="B35:C37"/>
    <mergeCell ref="L35:L37"/>
    <mergeCell ref="R33:R34"/>
    <mergeCell ref="S33:S34"/>
    <mergeCell ref="O31:O32"/>
    <mergeCell ref="P31:P32"/>
    <mergeCell ref="Q31:Q32"/>
    <mergeCell ref="R31:R32"/>
    <mergeCell ref="S31:S32"/>
    <mergeCell ref="N31:N32"/>
    <mergeCell ref="P35:P37"/>
    <mergeCell ref="Q35:Q37"/>
    <mergeCell ref="R35:R37"/>
    <mergeCell ref="S35:S37"/>
    <mergeCell ref="M35:M37"/>
    <mergeCell ref="N35:N37"/>
    <mergeCell ref="O35:O37"/>
    <mergeCell ref="J40:J46"/>
    <mergeCell ref="K40:K46"/>
    <mergeCell ref="A47:A49"/>
    <mergeCell ref="B47:B49"/>
    <mergeCell ref="C47:C49"/>
    <mergeCell ref="L47:L49"/>
    <mergeCell ref="H38:H39"/>
    <mergeCell ref="I38:I39"/>
    <mergeCell ref="J38:J39"/>
    <mergeCell ref="K38:K39"/>
    <mergeCell ref="D40:D46"/>
    <mergeCell ref="E40:E46"/>
    <mergeCell ref="F40:F46"/>
    <mergeCell ref="G40:G46"/>
    <mergeCell ref="H40:H46"/>
    <mergeCell ref="I40:I46"/>
    <mergeCell ref="A38:A46"/>
    <mergeCell ref="B38:B46"/>
    <mergeCell ref="D38:D39"/>
    <mergeCell ref="E38:E39"/>
    <mergeCell ref="F38:F39"/>
    <mergeCell ref="G38:G39"/>
    <mergeCell ref="A50:A51"/>
    <mergeCell ref="B50:B51"/>
    <mergeCell ref="C50:C51"/>
    <mergeCell ref="A52:A55"/>
    <mergeCell ref="B52:C55"/>
    <mergeCell ref="L52:L55"/>
    <mergeCell ref="S47:S49"/>
    <mergeCell ref="D48:D49"/>
    <mergeCell ref="E48:E49"/>
    <mergeCell ref="F48:F49"/>
    <mergeCell ref="G48:G49"/>
    <mergeCell ref="H48:H49"/>
    <mergeCell ref="I48:I49"/>
    <mergeCell ref="J48:J49"/>
    <mergeCell ref="K48:K49"/>
    <mergeCell ref="M47:M49"/>
    <mergeCell ref="N47:N49"/>
    <mergeCell ref="O47:O49"/>
    <mergeCell ref="P47:P49"/>
    <mergeCell ref="Q47:Q49"/>
    <mergeCell ref="R47:R49"/>
    <mergeCell ref="S52:S55"/>
    <mergeCell ref="M52:M55"/>
    <mergeCell ref="N52:N55"/>
    <mergeCell ref="A56:A59"/>
    <mergeCell ref="B56:B59"/>
    <mergeCell ref="C56:C59"/>
    <mergeCell ref="L56:L57"/>
    <mergeCell ref="M56:M57"/>
    <mergeCell ref="N56:N57"/>
    <mergeCell ref="O56:O57"/>
    <mergeCell ref="P56:P57"/>
    <mergeCell ref="Q56:Q57"/>
    <mergeCell ref="S56:S57"/>
    <mergeCell ref="D57:D59"/>
    <mergeCell ref="E57:E59"/>
    <mergeCell ref="F57:F59"/>
    <mergeCell ref="G57:G59"/>
    <mergeCell ref="H57:H59"/>
    <mergeCell ref="I57:I59"/>
    <mergeCell ref="J57:J59"/>
    <mergeCell ref="K57:K59"/>
    <mergeCell ref="S58:S59"/>
    <mergeCell ref="M58:M59"/>
    <mergeCell ref="N58:N59"/>
    <mergeCell ref="O58:O59"/>
    <mergeCell ref="P58:P59"/>
    <mergeCell ref="Q58:Q59"/>
    <mergeCell ref="R58:R59"/>
    <mergeCell ref="E61:E63"/>
    <mergeCell ref="F61:F63"/>
    <mergeCell ref="G61:G63"/>
    <mergeCell ref="H61:H63"/>
    <mergeCell ref="I61:I63"/>
    <mergeCell ref="O52:O55"/>
    <mergeCell ref="P52:P55"/>
    <mergeCell ref="Q52:Q55"/>
    <mergeCell ref="R52:R55"/>
    <mergeCell ref="R56:R57"/>
    <mergeCell ref="J61:J63"/>
    <mergeCell ref="K61:K63"/>
    <mergeCell ref="S64:S65"/>
    <mergeCell ref="A66:A69"/>
    <mergeCell ref="B66:B69"/>
    <mergeCell ref="C66:C69"/>
    <mergeCell ref="E68:E69"/>
    <mergeCell ref="F68:F69"/>
    <mergeCell ref="A64:A65"/>
    <mergeCell ref="B64:B65"/>
    <mergeCell ref="C64:C65"/>
    <mergeCell ref="L64:L65"/>
    <mergeCell ref="M64:M65"/>
    <mergeCell ref="N64:N65"/>
    <mergeCell ref="Q64:Q65"/>
    <mergeCell ref="R64:R65"/>
    <mergeCell ref="D72:D73"/>
    <mergeCell ref="E72:E73"/>
    <mergeCell ref="O64:O65"/>
    <mergeCell ref="P64:P65"/>
    <mergeCell ref="F72:F73"/>
    <mergeCell ref="G72:G73"/>
    <mergeCell ref="H72:H73"/>
    <mergeCell ref="I72:I73"/>
    <mergeCell ref="J72:J73"/>
    <mergeCell ref="K72:K73"/>
    <mergeCell ref="G68:G69"/>
    <mergeCell ref="H68:H69"/>
    <mergeCell ref="I68:I69"/>
    <mergeCell ref="J68:J69"/>
    <mergeCell ref="K68:K69"/>
    <mergeCell ref="A60:A63"/>
    <mergeCell ref="B60:B63"/>
    <mergeCell ref="C60:C63"/>
    <mergeCell ref="D61:D63"/>
    <mergeCell ref="K80:K82"/>
    <mergeCell ref="G75:G78"/>
    <mergeCell ref="H75:H78"/>
    <mergeCell ref="I75:I78"/>
    <mergeCell ref="J75:J78"/>
    <mergeCell ref="K75:K78"/>
    <mergeCell ref="A79:A82"/>
    <mergeCell ref="B79:B82"/>
    <mergeCell ref="C79:C82"/>
    <mergeCell ref="D80:D82"/>
    <mergeCell ref="E80:E82"/>
    <mergeCell ref="A74:A77"/>
    <mergeCell ref="B74:B78"/>
    <mergeCell ref="C74:C77"/>
    <mergeCell ref="D75:D78"/>
    <mergeCell ref="E75:E78"/>
    <mergeCell ref="F75:F78"/>
    <mergeCell ref="A70:A73"/>
    <mergeCell ref="B70:B73"/>
    <mergeCell ref="C70:C73"/>
    <mergeCell ref="C83:C90"/>
    <mergeCell ref="D84:D90"/>
    <mergeCell ref="E84:E90"/>
    <mergeCell ref="F84:F90"/>
    <mergeCell ref="F80:F82"/>
    <mergeCell ref="G80:G82"/>
    <mergeCell ref="H80:H82"/>
    <mergeCell ref="I80:I82"/>
    <mergeCell ref="J80:J82"/>
    <mergeCell ref="S87:S88"/>
    <mergeCell ref="A91:A93"/>
    <mergeCell ref="B91:B93"/>
    <mergeCell ref="C91:C93"/>
    <mergeCell ref="L91:L93"/>
    <mergeCell ref="M91:M93"/>
    <mergeCell ref="N91:N93"/>
    <mergeCell ref="O91:O93"/>
    <mergeCell ref="P91:P93"/>
    <mergeCell ref="Q91:Q93"/>
    <mergeCell ref="M87:M88"/>
    <mergeCell ref="N87:N88"/>
    <mergeCell ref="O87:O88"/>
    <mergeCell ref="P87:P88"/>
    <mergeCell ref="Q87:Q88"/>
    <mergeCell ref="R87:R88"/>
    <mergeCell ref="G84:G90"/>
    <mergeCell ref="H84:H90"/>
    <mergeCell ref="I84:I90"/>
    <mergeCell ref="J84:J90"/>
    <mergeCell ref="K84:K90"/>
    <mergeCell ref="L87:L88"/>
    <mergeCell ref="A83:A90"/>
    <mergeCell ref="B83:B90"/>
    <mergeCell ref="R91:R93"/>
    <mergeCell ref="S91:S93"/>
    <mergeCell ref="D92:D93"/>
    <mergeCell ref="E92:E93"/>
    <mergeCell ref="F92:F93"/>
    <mergeCell ref="G92:G93"/>
    <mergeCell ref="H92:H93"/>
    <mergeCell ref="I92:I93"/>
    <mergeCell ref="J92:J93"/>
    <mergeCell ref="K92:K93"/>
    <mergeCell ref="R94:R96"/>
    <mergeCell ref="S94:S96"/>
    <mergeCell ref="D95:D96"/>
    <mergeCell ref="E95:E96"/>
    <mergeCell ref="F95:F96"/>
    <mergeCell ref="G95:G96"/>
    <mergeCell ref="H95:H96"/>
    <mergeCell ref="A94:A96"/>
    <mergeCell ref="B94:B96"/>
    <mergeCell ref="C94:C96"/>
    <mergeCell ref="L94:L96"/>
    <mergeCell ref="M94:M96"/>
    <mergeCell ref="N94:N96"/>
    <mergeCell ref="I95:I96"/>
    <mergeCell ref="J95:J96"/>
    <mergeCell ref="K95:K96"/>
    <mergeCell ref="A97:A99"/>
    <mergeCell ref="B97:B99"/>
    <mergeCell ref="C97:C99"/>
    <mergeCell ref="D98:D99"/>
    <mergeCell ref="E98:E99"/>
    <mergeCell ref="F98:F99"/>
    <mergeCell ref="O94:O96"/>
    <mergeCell ref="P94:P96"/>
    <mergeCell ref="Q94:Q96"/>
    <mergeCell ref="Q100:Q101"/>
    <mergeCell ref="R100:R101"/>
    <mergeCell ref="S100:S101"/>
    <mergeCell ref="D101:D102"/>
    <mergeCell ref="E101:E102"/>
    <mergeCell ref="F101:F102"/>
    <mergeCell ref="G101:G102"/>
    <mergeCell ref="H101:H102"/>
    <mergeCell ref="I101:I102"/>
    <mergeCell ref="N98:N102"/>
    <mergeCell ref="O98:O99"/>
    <mergeCell ref="L100:L101"/>
    <mergeCell ref="M100:M101"/>
    <mergeCell ref="O100:O101"/>
    <mergeCell ref="J101:J102"/>
    <mergeCell ref="K101:K102"/>
    <mergeCell ref="G98:G99"/>
    <mergeCell ref="H98:H99"/>
    <mergeCell ref="I98:I99"/>
    <mergeCell ref="J98:J99"/>
    <mergeCell ref="K98:K99"/>
    <mergeCell ref="L98:L99"/>
    <mergeCell ref="A103:A105"/>
    <mergeCell ref="B103:B105"/>
    <mergeCell ref="C103:C105"/>
    <mergeCell ref="L103:L104"/>
    <mergeCell ref="M103:M104"/>
    <mergeCell ref="N103:N104"/>
    <mergeCell ref="I104:I105"/>
    <mergeCell ref="K104:K105"/>
    <mergeCell ref="P100:P101"/>
    <mergeCell ref="A100:A102"/>
    <mergeCell ref="B100:B102"/>
    <mergeCell ref="C100:C102"/>
    <mergeCell ref="O103:O104"/>
    <mergeCell ref="P103:P104"/>
    <mergeCell ref="Q103:Q104"/>
    <mergeCell ref="R103:R104"/>
    <mergeCell ref="S103:S104"/>
    <mergeCell ref="D104:D105"/>
    <mergeCell ref="E104:E105"/>
    <mergeCell ref="F104:F105"/>
    <mergeCell ref="G104:G105"/>
    <mergeCell ref="H104:H105"/>
    <mergeCell ref="A106:A108"/>
    <mergeCell ref="B106:B108"/>
    <mergeCell ref="C106:C108"/>
    <mergeCell ref="L106:L107"/>
    <mergeCell ref="M106:M107"/>
    <mergeCell ref="N106:N107"/>
    <mergeCell ref="I107:I108"/>
    <mergeCell ref="J107:J108"/>
    <mergeCell ref="K107:K108"/>
    <mergeCell ref="O106:O107"/>
    <mergeCell ref="P106:P107"/>
    <mergeCell ref="Q106:Q107"/>
    <mergeCell ref="R106:R107"/>
    <mergeCell ref="S106:S107"/>
    <mergeCell ref="D107:D108"/>
    <mergeCell ref="E107:E108"/>
    <mergeCell ref="F107:F108"/>
    <mergeCell ref="G107:G108"/>
    <mergeCell ref="H107:H108"/>
    <mergeCell ref="L113:L114"/>
    <mergeCell ref="M113:M114"/>
    <mergeCell ref="P109:P110"/>
    <mergeCell ref="N113:N114"/>
    <mergeCell ref="O113:O114"/>
    <mergeCell ref="P113:P114"/>
    <mergeCell ref="J114:J115"/>
    <mergeCell ref="K114:K115"/>
    <mergeCell ref="B113:B115"/>
    <mergeCell ref="C113:C115"/>
    <mergeCell ref="A113:A115"/>
    <mergeCell ref="D114:D115"/>
    <mergeCell ref="E114:E115"/>
    <mergeCell ref="F114:F115"/>
    <mergeCell ref="G114:G115"/>
    <mergeCell ref="H114:H115"/>
    <mergeCell ref="I114:I115"/>
    <mergeCell ref="Q109:Q110"/>
    <mergeCell ref="R109:R110"/>
    <mergeCell ref="S109:S110"/>
    <mergeCell ref="A111:A112"/>
    <mergeCell ref="B111:B112"/>
    <mergeCell ref="C111:C112"/>
    <mergeCell ref="L111:L112"/>
    <mergeCell ref="M111:M112"/>
    <mergeCell ref="N111:N112"/>
    <mergeCell ref="A109:A110"/>
    <mergeCell ref="B109:C110"/>
    <mergeCell ref="L109:L110"/>
    <mergeCell ref="M109:M110"/>
    <mergeCell ref="N109:N110"/>
    <mergeCell ref="O109:O110"/>
    <mergeCell ref="Q113:Q114"/>
    <mergeCell ref="R113:R114"/>
    <mergeCell ref="S113:S114"/>
    <mergeCell ref="O111:O112"/>
    <mergeCell ref="P111:P112"/>
    <mergeCell ref="Q111:Q112"/>
    <mergeCell ref="R111:R112"/>
    <mergeCell ref="S111:S112"/>
    <mergeCell ref="A120:C126"/>
    <mergeCell ref="L120:L126"/>
    <mergeCell ref="M120:M126"/>
    <mergeCell ref="N120:N126"/>
    <mergeCell ref="O120:O126"/>
    <mergeCell ref="P116:P117"/>
    <mergeCell ref="Q116:Q117"/>
    <mergeCell ref="R116:R117"/>
    <mergeCell ref="S116:S117"/>
    <mergeCell ref="A118:A119"/>
    <mergeCell ref="B118:B119"/>
    <mergeCell ref="C118:C119"/>
    <mergeCell ref="L118:L119"/>
    <mergeCell ref="M118:M119"/>
    <mergeCell ref="N118:N119"/>
    <mergeCell ref="A116:A117"/>
    <mergeCell ref="B116:C117"/>
    <mergeCell ref="L116:L117"/>
    <mergeCell ref="M116:M117"/>
    <mergeCell ref="N116:N117"/>
    <mergeCell ref="O116:O117"/>
    <mergeCell ref="P120:P126"/>
    <mergeCell ref="Q120:Q126"/>
    <mergeCell ref="R120:R126"/>
    <mergeCell ref="S120:S126"/>
    <mergeCell ref="O118:O119"/>
    <mergeCell ref="P118:P119"/>
    <mergeCell ref="Q118:Q119"/>
    <mergeCell ref="R118:R119"/>
    <mergeCell ref="S118:S119"/>
  </mergeCells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V38"/>
  <sheetViews>
    <sheetView zoomScale="50" zoomScaleNormal="50" zoomScaleSheetLayoutView="25" zoomScalePageLayoutView="70" workbookViewId="0">
      <selection activeCell="A10" sqref="A10:S10"/>
    </sheetView>
  </sheetViews>
  <sheetFormatPr defaultRowHeight="12.75" x14ac:dyDescent="0.25"/>
  <cols>
    <col min="1" max="1" width="4.5703125" style="129" customWidth="1"/>
    <col min="2" max="2" width="19.28515625" style="88" customWidth="1"/>
    <col min="3" max="3" width="19.7109375" style="88" customWidth="1"/>
    <col min="4" max="4" width="17.28515625" style="88" customWidth="1"/>
    <col min="5" max="5" width="14.28515625" style="88" customWidth="1"/>
    <col min="6" max="6" width="12.5703125" style="88" customWidth="1"/>
    <col min="7" max="7" width="12.28515625" style="88" customWidth="1"/>
    <col min="8" max="8" width="10.85546875" style="88" bestFit="1" customWidth="1"/>
    <col min="9" max="9" width="10.85546875" style="129" bestFit="1" customWidth="1"/>
    <col min="10" max="10" width="9" style="88" customWidth="1"/>
    <col min="11" max="11" width="10" style="88" customWidth="1"/>
    <col min="12" max="12" width="22" style="88" customWidth="1"/>
    <col min="13" max="13" width="8.7109375" style="88" customWidth="1"/>
    <col min="14" max="14" width="8.28515625" style="88" customWidth="1"/>
    <col min="15" max="15" width="9.140625" style="88" customWidth="1"/>
    <col min="16" max="16" width="8.7109375" style="88" customWidth="1"/>
    <col min="17" max="17" width="8.5703125" style="88" customWidth="1"/>
    <col min="18" max="18" width="9.140625" style="88" customWidth="1"/>
    <col min="19" max="19" width="8.5703125" style="88" customWidth="1"/>
    <col min="20" max="16384" width="9.140625" style="88"/>
  </cols>
  <sheetData>
    <row r="2" spans="1:20" ht="32.25" customHeight="1" x14ac:dyDescent="0.25">
      <c r="A2" s="85"/>
      <c r="B2" s="86"/>
      <c r="C2" s="86"/>
      <c r="D2" s="86"/>
      <c r="E2" s="86"/>
      <c r="F2" s="87"/>
      <c r="G2" s="87"/>
      <c r="H2" s="87"/>
      <c r="I2" s="87"/>
      <c r="J2" s="87"/>
      <c r="K2" s="87"/>
      <c r="L2" s="324" t="s">
        <v>368</v>
      </c>
      <c r="M2" s="324"/>
      <c r="N2" s="325"/>
      <c r="O2" s="325"/>
      <c r="P2" s="325"/>
      <c r="Q2" s="325"/>
      <c r="R2" s="325"/>
      <c r="S2" s="325"/>
    </row>
    <row r="3" spans="1:20" ht="31.5" customHeight="1" x14ac:dyDescent="0.25">
      <c r="A3" s="85"/>
      <c r="B3" s="86"/>
      <c r="C3" s="86"/>
      <c r="D3" s="86"/>
      <c r="E3" s="86"/>
      <c r="F3" s="324" t="s">
        <v>99</v>
      </c>
      <c r="G3" s="324"/>
      <c r="H3" s="324"/>
      <c r="I3" s="324"/>
      <c r="J3" s="324"/>
      <c r="K3" s="324"/>
      <c r="L3" s="324"/>
      <c r="M3" s="324"/>
      <c r="N3" s="325"/>
      <c r="O3" s="325"/>
      <c r="P3" s="325"/>
      <c r="Q3" s="325"/>
      <c r="R3" s="325"/>
      <c r="S3" s="325"/>
    </row>
    <row r="4" spans="1:20" ht="36.75" customHeight="1" x14ac:dyDescent="0.25">
      <c r="A4" s="85"/>
      <c r="B4" s="86"/>
      <c r="C4" s="86"/>
      <c r="D4" s="86"/>
      <c r="E4" s="86"/>
      <c r="F4" s="324" t="s">
        <v>374</v>
      </c>
      <c r="G4" s="324"/>
      <c r="H4" s="324"/>
      <c r="I4" s="324"/>
      <c r="J4" s="324"/>
      <c r="K4" s="324"/>
      <c r="L4" s="324"/>
      <c r="M4" s="324"/>
      <c r="N4" s="325"/>
      <c r="O4" s="325"/>
      <c r="P4" s="325"/>
      <c r="Q4" s="325"/>
      <c r="R4" s="325"/>
      <c r="S4" s="325"/>
    </row>
    <row r="5" spans="1:20" ht="0.75" customHeight="1" x14ac:dyDescent="0.25">
      <c r="A5" s="85"/>
      <c r="B5" s="86"/>
      <c r="C5" s="86"/>
      <c r="D5" s="86"/>
      <c r="E5" s="86"/>
      <c r="F5" s="86"/>
      <c r="G5" s="86"/>
      <c r="H5" s="85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20" ht="31.5" x14ac:dyDescent="0.25">
      <c r="A6" s="85"/>
      <c r="B6" s="86"/>
      <c r="C6" s="86"/>
      <c r="D6" s="86"/>
      <c r="E6" s="86"/>
      <c r="F6" s="324" t="s">
        <v>340</v>
      </c>
      <c r="G6" s="324"/>
      <c r="H6" s="324"/>
      <c r="I6" s="324"/>
      <c r="J6" s="324"/>
      <c r="K6" s="324"/>
      <c r="L6" s="324"/>
      <c r="M6" s="324"/>
      <c r="N6" s="325"/>
      <c r="O6" s="325"/>
      <c r="P6" s="325"/>
      <c r="Q6" s="325"/>
      <c r="R6" s="325"/>
      <c r="S6" s="325"/>
    </row>
    <row r="7" spans="1:20" ht="50.25" customHeight="1" x14ac:dyDescent="0.25">
      <c r="A7" s="85"/>
      <c r="B7" s="86"/>
      <c r="C7" s="86"/>
      <c r="D7" s="86"/>
      <c r="E7" s="86"/>
      <c r="F7" s="324" t="s">
        <v>103</v>
      </c>
      <c r="G7" s="324"/>
      <c r="H7" s="324"/>
      <c r="I7" s="324"/>
      <c r="J7" s="324"/>
      <c r="K7" s="324"/>
      <c r="L7" s="324"/>
      <c r="M7" s="324"/>
      <c r="N7" s="325"/>
      <c r="O7" s="325"/>
      <c r="P7" s="325"/>
      <c r="Q7" s="325"/>
      <c r="R7" s="325"/>
      <c r="S7" s="325"/>
    </row>
    <row r="8" spans="1:20" ht="51" hidden="1" customHeight="1" x14ac:dyDescent="0.25">
      <c r="A8" s="85"/>
      <c r="B8" s="86"/>
      <c r="C8" s="86"/>
      <c r="D8" s="86"/>
      <c r="E8" s="86"/>
      <c r="F8" s="322" t="s">
        <v>341</v>
      </c>
      <c r="G8" s="322"/>
      <c r="H8" s="322"/>
      <c r="I8" s="322"/>
      <c r="J8" s="322"/>
      <c r="K8" s="322"/>
      <c r="L8" s="322"/>
      <c r="M8" s="322"/>
      <c r="N8" s="323"/>
      <c r="O8" s="323"/>
      <c r="P8" s="323"/>
      <c r="Q8" s="323"/>
      <c r="R8" s="323"/>
      <c r="S8" s="323"/>
    </row>
    <row r="9" spans="1:20" s="90" customFormat="1" ht="66.75" hidden="1" x14ac:dyDescent="0.25">
      <c r="A9" s="85"/>
      <c r="B9" s="86"/>
      <c r="C9" s="86"/>
      <c r="D9" s="86"/>
      <c r="E9" s="86"/>
      <c r="F9" s="86"/>
      <c r="G9" s="86"/>
      <c r="H9" s="86"/>
      <c r="I9" s="85"/>
      <c r="J9" s="89"/>
      <c r="K9" s="89"/>
      <c r="L9" s="89"/>
      <c r="M9" s="89"/>
      <c r="N9" s="89"/>
      <c r="O9" s="89"/>
      <c r="P9" s="89"/>
      <c r="Q9" s="89"/>
      <c r="R9" s="89"/>
      <c r="S9" s="89"/>
    </row>
    <row r="10" spans="1:20" ht="129.75" customHeight="1" x14ac:dyDescent="0.25">
      <c r="A10" s="309" t="s">
        <v>371</v>
      </c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91"/>
    </row>
    <row r="11" spans="1:20" ht="12" hidden="1" customHeight="1" x14ac:dyDescent="0.25">
      <c r="A11" s="310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91"/>
      <c r="O11" s="91"/>
      <c r="P11" s="91"/>
      <c r="Q11" s="91"/>
      <c r="R11" s="91"/>
      <c r="S11" s="91"/>
      <c r="T11" s="91"/>
    </row>
    <row r="12" spans="1:20" ht="33" hidden="1" x14ac:dyDescent="0.25">
      <c r="A12" s="311"/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91"/>
      <c r="O12" s="91"/>
      <c r="P12" s="91"/>
      <c r="Q12" s="91"/>
      <c r="R12" s="91"/>
      <c r="S12" s="91"/>
      <c r="T12" s="91"/>
    </row>
    <row r="13" spans="1:20" ht="17.25" customHeight="1" x14ac:dyDescent="0.25">
      <c r="A13" s="274" t="s">
        <v>342</v>
      </c>
      <c r="B13" s="274" t="s">
        <v>237</v>
      </c>
      <c r="C13" s="274" t="s">
        <v>169</v>
      </c>
      <c r="D13" s="312" t="s">
        <v>170</v>
      </c>
      <c r="E13" s="313"/>
      <c r="F13" s="313"/>
      <c r="G13" s="313"/>
      <c r="H13" s="313"/>
      <c r="I13" s="313"/>
      <c r="J13" s="313"/>
      <c r="K13" s="314"/>
      <c r="L13" s="312" t="s">
        <v>171</v>
      </c>
      <c r="M13" s="313"/>
      <c r="N13" s="313"/>
      <c r="O13" s="313"/>
      <c r="P13" s="313"/>
      <c r="Q13" s="313"/>
      <c r="R13" s="313"/>
      <c r="S13" s="314"/>
      <c r="T13" s="91"/>
    </row>
    <row r="14" spans="1:20" ht="15" hidden="1" customHeight="1" x14ac:dyDescent="0.25">
      <c r="A14" s="306"/>
      <c r="B14" s="306"/>
      <c r="C14" s="306"/>
      <c r="D14" s="274" t="s">
        <v>225</v>
      </c>
      <c r="E14" s="274" t="s">
        <v>106</v>
      </c>
      <c r="F14" s="315" t="s">
        <v>174</v>
      </c>
      <c r="G14" s="315"/>
      <c r="H14" s="315"/>
      <c r="I14" s="315"/>
      <c r="J14" s="315"/>
      <c r="K14" s="316"/>
      <c r="L14" s="274" t="s">
        <v>5</v>
      </c>
      <c r="M14" s="274" t="s">
        <v>172</v>
      </c>
      <c r="N14" s="313" t="s">
        <v>173</v>
      </c>
      <c r="O14" s="313"/>
      <c r="P14" s="313"/>
      <c r="Q14" s="313"/>
      <c r="R14" s="313"/>
      <c r="S14" s="314"/>
      <c r="T14" s="91"/>
    </row>
    <row r="15" spans="1:20" ht="17.25" customHeight="1" x14ac:dyDescent="0.25">
      <c r="A15" s="306"/>
      <c r="B15" s="306"/>
      <c r="C15" s="306"/>
      <c r="D15" s="306"/>
      <c r="E15" s="306"/>
      <c r="F15" s="317"/>
      <c r="G15" s="317"/>
      <c r="H15" s="317"/>
      <c r="I15" s="317"/>
      <c r="J15" s="317"/>
      <c r="K15" s="318"/>
      <c r="L15" s="306"/>
      <c r="M15" s="306"/>
      <c r="N15" s="313" t="s">
        <v>174</v>
      </c>
      <c r="O15" s="313"/>
      <c r="P15" s="313"/>
      <c r="Q15" s="313"/>
      <c r="R15" s="313"/>
      <c r="S15" s="314"/>
      <c r="T15" s="91"/>
    </row>
    <row r="16" spans="1:20" ht="21.75" customHeight="1" x14ac:dyDescent="0.25">
      <c r="A16" s="275"/>
      <c r="B16" s="275"/>
      <c r="C16" s="275"/>
      <c r="D16" s="275"/>
      <c r="E16" s="275"/>
      <c r="F16" s="92" t="s">
        <v>343</v>
      </c>
      <c r="G16" s="92" t="s">
        <v>344</v>
      </c>
      <c r="H16" s="92" t="s">
        <v>345</v>
      </c>
      <c r="I16" s="92" t="s">
        <v>346</v>
      </c>
      <c r="J16" s="92" t="s">
        <v>347</v>
      </c>
      <c r="K16" s="92" t="s">
        <v>348</v>
      </c>
      <c r="L16" s="275"/>
      <c r="M16" s="275"/>
      <c r="N16" s="92" t="s">
        <v>343</v>
      </c>
      <c r="O16" s="92" t="s">
        <v>344</v>
      </c>
      <c r="P16" s="92" t="s">
        <v>345</v>
      </c>
      <c r="Q16" s="92" t="s">
        <v>346</v>
      </c>
      <c r="R16" s="93" t="s">
        <v>347</v>
      </c>
      <c r="S16" s="92" t="s">
        <v>348</v>
      </c>
      <c r="T16" s="91"/>
    </row>
    <row r="17" spans="1:22" ht="15.75" customHeight="1" x14ac:dyDescent="0.25">
      <c r="A17" s="92">
        <v>1</v>
      </c>
      <c r="B17" s="92">
        <v>2</v>
      </c>
      <c r="C17" s="92">
        <v>3</v>
      </c>
      <c r="D17" s="92">
        <v>4</v>
      </c>
      <c r="E17" s="92">
        <v>5</v>
      </c>
      <c r="F17" s="92">
        <v>6</v>
      </c>
      <c r="G17" s="92">
        <v>7</v>
      </c>
      <c r="H17" s="92">
        <v>8</v>
      </c>
      <c r="I17" s="92">
        <v>9</v>
      </c>
      <c r="J17" s="92">
        <v>10</v>
      </c>
      <c r="K17" s="92">
        <v>11</v>
      </c>
      <c r="L17" s="92">
        <v>12</v>
      </c>
      <c r="M17" s="92">
        <v>13</v>
      </c>
      <c r="N17" s="92">
        <v>14</v>
      </c>
      <c r="O17" s="92">
        <v>15</v>
      </c>
      <c r="P17" s="92">
        <v>16</v>
      </c>
      <c r="Q17" s="92">
        <v>17</v>
      </c>
      <c r="R17" s="93">
        <v>18</v>
      </c>
      <c r="S17" s="92">
        <v>19</v>
      </c>
      <c r="T17" s="91"/>
    </row>
    <row r="18" spans="1:22" s="95" customFormat="1" ht="23.25" customHeight="1" x14ac:dyDescent="0.25">
      <c r="A18" s="319" t="s">
        <v>349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1"/>
      <c r="T18" s="94"/>
    </row>
    <row r="19" spans="1:22" s="95" customFormat="1" ht="14.25" customHeight="1" x14ac:dyDescent="0.25">
      <c r="A19" s="303" t="s">
        <v>350</v>
      </c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5"/>
      <c r="T19" s="94"/>
    </row>
    <row r="20" spans="1:22" s="95" customFormat="1" ht="15" customHeight="1" x14ac:dyDescent="0.25">
      <c r="A20" s="303" t="s">
        <v>351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5"/>
      <c r="T20" s="94"/>
    </row>
    <row r="21" spans="1:22" ht="33" hidden="1" customHeight="1" x14ac:dyDescent="0.25">
      <c r="A21" s="96">
        <v>1</v>
      </c>
      <c r="B21" s="97"/>
      <c r="C21" s="98"/>
      <c r="D21" s="99"/>
      <c r="E21" s="100"/>
      <c r="F21" s="100"/>
      <c r="G21" s="100"/>
      <c r="H21" s="100"/>
      <c r="I21" s="100"/>
      <c r="J21" s="100"/>
      <c r="K21" s="100"/>
      <c r="L21" s="101"/>
      <c r="M21" s="102"/>
      <c r="N21" s="92"/>
      <c r="O21" s="92"/>
      <c r="P21" s="99"/>
      <c r="Q21" s="99"/>
      <c r="R21" s="103"/>
      <c r="S21" s="99"/>
      <c r="T21" s="91"/>
    </row>
    <row r="22" spans="1:22" ht="33" hidden="1" customHeight="1" x14ac:dyDescent="0.25">
      <c r="A22" s="104"/>
      <c r="B22" s="105"/>
      <c r="C22" s="106"/>
      <c r="D22" s="99"/>
      <c r="E22" s="100" t="e">
        <f>#REF!+#REF!+#REF!+#REF!+#REF!+F22+G22+H22+I22+J22+K22</f>
        <v>#REF!</v>
      </c>
      <c r="F22" s="100"/>
      <c r="G22" s="100"/>
      <c r="H22" s="100"/>
      <c r="I22" s="100"/>
      <c r="J22" s="100"/>
      <c r="K22" s="100"/>
      <c r="L22" s="107"/>
      <c r="M22" s="102"/>
      <c r="N22" s="92"/>
      <c r="O22" s="92"/>
      <c r="P22" s="99"/>
      <c r="Q22" s="99"/>
      <c r="R22" s="103"/>
      <c r="S22" s="99"/>
      <c r="T22" s="91"/>
    </row>
    <row r="23" spans="1:22" ht="18" customHeight="1" x14ac:dyDescent="0.25">
      <c r="A23" s="306">
        <v>1</v>
      </c>
      <c r="B23" s="279" t="s">
        <v>352</v>
      </c>
      <c r="C23" s="281"/>
      <c r="D23" s="108" t="s">
        <v>37</v>
      </c>
      <c r="E23" s="100">
        <f>E24</f>
        <v>1036542218</v>
      </c>
      <c r="F23" s="100">
        <v>489114218</v>
      </c>
      <c r="G23" s="109">
        <v>152424000</v>
      </c>
      <c r="H23" s="100">
        <v>193484000</v>
      </c>
      <c r="I23" s="100">
        <f>I24</f>
        <v>201320000</v>
      </c>
      <c r="J23" s="100">
        <v>100000</v>
      </c>
      <c r="K23" s="100">
        <v>100000</v>
      </c>
      <c r="L23" s="274" t="s">
        <v>16</v>
      </c>
      <c r="M23" s="274" t="s">
        <v>16</v>
      </c>
      <c r="N23" s="274" t="s">
        <v>16</v>
      </c>
      <c r="O23" s="274" t="s">
        <v>16</v>
      </c>
      <c r="P23" s="274" t="s">
        <v>16</v>
      </c>
      <c r="Q23" s="274" t="s">
        <v>16</v>
      </c>
      <c r="R23" s="274" t="s">
        <v>16</v>
      </c>
      <c r="S23" s="274" t="s">
        <v>16</v>
      </c>
      <c r="T23" s="91"/>
    </row>
    <row r="24" spans="1:22" ht="34.5" customHeight="1" x14ac:dyDescent="0.25">
      <c r="A24" s="287"/>
      <c r="B24" s="307"/>
      <c r="C24" s="308"/>
      <c r="D24" s="99" t="s">
        <v>353</v>
      </c>
      <c r="E24" s="100">
        <f>E29</f>
        <v>1036542218</v>
      </c>
      <c r="F24" s="100">
        <f t="shared" ref="F24:K24" si="0">F29</f>
        <v>489114218</v>
      </c>
      <c r="G24" s="109">
        <v>152424000</v>
      </c>
      <c r="H24" s="100">
        <f t="shared" si="0"/>
        <v>193484000</v>
      </c>
      <c r="I24" s="100">
        <f t="shared" si="0"/>
        <v>201320000</v>
      </c>
      <c r="J24" s="100">
        <f t="shared" si="0"/>
        <v>100000</v>
      </c>
      <c r="K24" s="100">
        <f t="shared" si="0"/>
        <v>100000</v>
      </c>
      <c r="L24" s="287"/>
      <c r="M24" s="287"/>
      <c r="N24" s="287"/>
      <c r="O24" s="287"/>
      <c r="P24" s="287"/>
      <c r="Q24" s="287"/>
      <c r="R24" s="287"/>
      <c r="S24" s="287"/>
      <c r="T24" s="91"/>
      <c r="V24" s="95"/>
    </row>
    <row r="25" spans="1:22" ht="33" hidden="1" customHeight="1" x14ac:dyDescent="0.25">
      <c r="A25" s="294" t="s">
        <v>122</v>
      </c>
      <c r="B25" s="110"/>
      <c r="C25" s="296" t="s">
        <v>354</v>
      </c>
      <c r="D25" s="108"/>
      <c r="E25" s="111"/>
      <c r="F25" s="111"/>
      <c r="G25" s="111"/>
      <c r="H25" s="111"/>
      <c r="I25" s="111"/>
      <c r="J25" s="111"/>
      <c r="K25" s="111"/>
      <c r="L25" s="112"/>
      <c r="M25" s="102"/>
      <c r="N25" s="92"/>
      <c r="O25" s="92"/>
      <c r="P25" s="99"/>
      <c r="Q25" s="99"/>
      <c r="R25" s="103"/>
      <c r="S25" s="99"/>
      <c r="T25" s="91"/>
    </row>
    <row r="26" spans="1:22" ht="26.25" hidden="1" customHeight="1" x14ac:dyDescent="0.25">
      <c r="A26" s="295"/>
      <c r="B26" s="113"/>
      <c r="C26" s="297"/>
      <c r="D26" s="108"/>
      <c r="E26" s="111" t="e">
        <f>#REF!+#REF!+#REF!+#REF!+#REF!+F26+G26+H26+I26+J26+K26</f>
        <v>#REF!</v>
      </c>
      <c r="F26" s="111"/>
      <c r="G26" s="111"/>
      <c r="H26" s="111"/>
      <c r="I26" s="111"/>
      <c r="J26" s="111"/>
      <c r="K26" s="111"/>
      <c r="L26" s="114"/>
      <c r="M26" s="102"/>
      <c r="N26" s="115"/>
      <c r="O26" s="115"/>
      <c r="P26" s="99"/>
      <c r="Q26" s="99"/>
      <c r="R26" s="103"/>
      <c r="S26" s="99"/>
      <c r="T26" s="91"/>
    </row>
    <row r="27" spans="1:22" ht="26.25" hidden="1" customHeight="1" x14ac:dyDescent="0.25">
      <c r="A27" s="116"/>
      <c r="B27" s="117"/>
      <c r="C27" s="290" t="s">
        <v>355</v>
      </c>
      <c r="D27" s="108"/>
      <c r="E27" s="111" t="e">
        <f>#REF!+#REF!+#REF!+#REF!+#REF!+F27+G27+H27+I27+J27+K27</f>
        <v>#REF!</v>
      </c>
      <c r="F27" s="111"/>
      <c r="G27" s="111"/>
      <c r="H27" s="108"/>
      <c r="I27" s="118"/>
      <c r="J27" s="108"/>
      <c r="K27" s="119"/>
      <c r="L27" s="114"/>
      <c r="M27" s="102"/>
      <c r="N27" s="120"/>
      <c r="O27" s="120"/>
      <c r="P27" s="99"/>
      <c r="Q27" s="99"/>
      <c r="R27" s="103"/>
      <c r="S27" s="99"/>
      <c r="T27" s="91"/>
    </row>
    <row r="28" spans="1:22" ht="26.25" hidden="1" customHeight="1" x14ac:dyDescent="0.25">
      <c r="A28" s="121"/>
      <c r="B28" s="117"/>
      <c r="C28" s="298"/>
      <c r="D28" s="122"/>
      <c r="E28" s="111" t="e">
        <f>#REF!+#REF!+#REF!+#REF!+#REF!+F28+G28+H28+I28+J28+K28</f>
        <v>#REF!</v>
      </c>
      <c r="F28" s="123"/>
      <c r="G28" s="123"/>
      <c r="H28" s="108"/>
      <c r="I28" s="118"/>
      <c r="J28" s="108"/>
      <c r="K28" s="119"/>
      <c r="L28" s="114"/>
      <c r="M28" s="102"/>
      <c r="N28" s="92"/>
      <c r="O28" s="92"/>
      <c r="P28" s="99"/>
      <c r="Q28" s="99"/>
      <c r="R28" s="103"/>
      <c r="S28" s="99"/>
      <c r="T28" s="91"/>
    </row>
    <row r="29" spans="1:22" ht="39.75" customHeight="1" x14ac:dyDescent="0.25">
      <c r="A29" s="294" t="s">
        <v>122</v>
      </c>
      <c r="B29" s="290" t="s">
        <v>356</v>
      </c>
      <c r="C29" s="290" t="s">
        <v>357</v>
      </c>
      <c r="D29" s="108" t="s">
        <v>37</v>
      </c>
      <c r="E29" s="111">
        <f>F29+G29+H29+I29+J29+K29</f>
        <v>1036542218</v>
      </c>
      <c r="F29" s="111">
        <v>489114218</v>
      </c>
      <c r="G29" s="109">
        <v>152424000</v>
      </c>
      <c r="H29" s="111">
        <v>193484000</v>
      </c>
      <c r="I29" s="111">
        <v>201320000</v>
      </c>
      <c r="J29" s="111">
        <v>100000</v>
      </c>
      <c r="K29" s="111">
        <v>100000</v>
      </c>
      <c r="L29" s="114" t="s">
        <v>358</v>
      </c>
      <c r="M29" s="102" t="s">
        <v>359</v>
      </c>
      <c r="N29" s="92">
        <v>21.84</v>
      </c>
      <c r="O29" s="124">
        <v>632.54</v>
      </c>
      <c r="P29" s="115">
        <v>9</v>
      </c>
      <c r="Q29" s="115">
        <v>9.3000000000000007</v>
      </c>
      <c r="R29" s="125">
        <v>0</v>
      </c>
      <c r="S29" s="120">
        <v>0</v>
      </c>
      <c r="T29" s="91"/>
    </row>
    <row r="30" spans="1:22" ht="61.5" customHeight="1" x14ac:dyDescent="0.25">
      <c r="A30" s="299"/>
      <c r="B30" s="301"/>
      <c r="C30" s="301"/>
      <c r="D30" s="290" t="s">
        <v>353</v>
      </c>
      <c r="E30" s="285">
        <f>E29</f>
        <v>1036542218</v>
      </c>
      <c r="F30" s="285">
        <f>F29</f>
        <v>489114218</v>
      </c>
      <c r="G30" s="293">
        <v>152424000</v>
      </c>
      <c r="H30" s="285">
        <f t="shared" ref="H30:K30" si="1">H29</f>
        <v>193484000</v>
      </c>
      <c r="I30" s="285">
        <f t="shared" si="1"/>
        <v>201320000</v>
      </c>
      <c r="J30" s="285">
        <f t="shared" si="1"/>
        <v>100000</v>
      </c>
      <c r="K30" s="285">
        <f t="shared" si="1"/>
        <v>100000</v>
      </c>
      <c r="L30" s="126" t="s">
        <v>360</v>
      </c>
      <c r="M30" s="102" t="s">
        <v>361</v>
      </c>
      <c r="N30" s="92">
        <v>3</v>
      </c>
      <c r="O30" s="92">
        <v>0</v>
      </c>
      <c r="P30" s="120">
        <v>0</v>
      </c>
      <c r="Q30" s="120">
        <v>0</v>
      </c>
      <c r="R30" s="125">
        <v>0</v>
      </c>
      <c r="S30" s="120">
        <v>0</v>
      </c>
      <c r="T30" s="91"/>
    </row>
    <row r="31" spans="1:22" ht="30" customHeight="1" x14ac:dyDescent="0.25">
      <c r="A31" s="299"/>
      <c r="B31" s="301"/>
      <c r="C31" s="301"/>
      <c r="D31" s="288"/>
      <c r="E31" s="288"/>
      <c r="F31" s="291"/>
      <c r="G31" s="291"/>
      <c r="H31" s="291"/>
      <c r="I31" s="286"/>
      <c r="J31" s="286"/>
      <c r="K31" s="288"/>
      <c r="L31" s="114" t="s">
        <v>362</v>
      </c>
      <c r="M31" s="102" t="s">
        <v>361</v>
      </c>
      <c r="N31" s="92">
        <v>2</v>
      </c>
      <c r="O31" s="92">
        <v>0</v>
      </c>
      <c r="P31" s="120">
        <v>0</v>
      </c>
      <c r="Q31" s="120">
        <v>0</v>
      </c>
      <c r="R31" s="125">
        <v>0</v>
      </c>
      <c r="S31" s="120">
        <v>0</v>
      </c>
      <c r="T31" s="91"/>
    </row>
    <row r="32" spans="1:22" ht="47.25" customHeight="1" x14ac:dyDescent="0.25">
      <c r="A32" s="299"/>
      <c r="B32" s="301"/>
      <c r="C32" s="301"/>
      <c r="D32" s="288"/>
      <c r="E32" s="288"/>
      <c r="F32" s="291"/>
      <c r="G32" s="291"/>
      <c r="H32" s="291"/>
      <c r="I32" s="286"/>
      <c r="J32" s="286"/>
      <c r="K32" s="288"/>
      <c r="L32" s="114" t="s">
        <v>363</v>
      </c>
      <c r="M32" s="102" t="s">
        <v>361</v>
      </c>
      <c r="N32" s="92">
        <v>1</v>
      </c>
      <c r="O32" s="92">
        <v>0</v>
      </c>
      <c r="P32" s="120">
        <v>0</v>
      </c>
      <c r="Q32" s="120">
        <v>0</v>
      </c>
      <c r="R32" s="125">
        <v>1</v>
      </c>
      <c r="S32" s="120">
        <v>1</v>
      </c>
      <c r="T32" s="91"/>
    </row>
    <row r="33" spans="1:20" ht="28.5" customHeight="1" x14ac:dyDescent="0.25">
      <c r="A33" s="300"/>
      <c r="B33" s="302"/>
      <c r="C33" s="302"/>
      <c r="D33" s="289"/>
      <c r="E33" s="289"/>
      <c r="F33" s="292"/>
      <c r="G33" s="292"/>
      <c r="H33" s="292"/>
      <c r="I33" s="287"/>
      <c r="J33" s="287"/>
      <c r="K33" s="289"/>
      <c r="L33" s="127" t="s">
        <v>364</v>
      </c>
      <c r="M33" s="102" t="s">
        <v>361</v>
      </c>
      <c r="N33" s="92">
        <v>26</v>
      </c>
      <c r="O33" s="92">
        <v>0</v>
      </c>
      <c r="P33" s="120">
        <v>0</v>
      </c>
      <c r="Q33" s="120">
        <v>0</v>
      </c>
      <c r="R33" s="125">
        <v>0</v>
      </c>
      <c r="S33" s="120">
        <v>0</v>
      </c>
      <c r="T33" s="91"/>
    </row>
    <row r="34" spans="1:20" ht="33" hidden="1" x14ac:dyDescent="0.25">
      <c r="A34" s="276" t="s">
        <v>365</v>
      </c>
      <c r="B34" s="277"/>
      <c r="C34" s="278"/>
      <c r="D34" s="99"/>
      <c r="E34" s="100"/>
      <c r="F34" s="100"/>
      <c r="G34" s="100"/>
      <c r="H34" s="100"/>
      <c r="I34" s="100"/>
      <c r="J34" s="100"/>
      <c r="K34" s="100"/>
      <c r="L34" s="107"/>
      <c r="M34" s="102"/>
      <c r="N34" s="92"/>
      <c r="O34" s="92"/>
      <c r="P34" s="99"/>
      <c r="Q34" s="99"/>
      <c r="R34" s="103"/>
      <c r="S34" s="99"/>
      <c r="T34" s="91"/>
    </row>
    <row r="35" spans="1:20" ht="33" hidden="1" x14ac:dyDescent="0.25">
      <c r="A35" s="279"/>
      <c r="B35" s="280"/>
      <c r="C35" s="281"/>
      <c r="D35" s="99"/>
      <c r="E35" s="100" t="e">
        <f>#REF!+#REF!+#REF!+#REF!+#REF!+F35+G35+H35+I35+J35+K35</f>
        <v>#REF!</v>
      </c>
      <c r="F35" s="100"/>
      <c r="G35" s="100"/>
      <c r="H35" s="100"/>
      <c r="I35" s="100"/>
      <c r="J35" s="100"/>
      <c r="K35" s="100"/>
      <c r="L35" s="107"/>
      <c r="M35" s="102"/>
      <c r="N35" s="92"/>
      <c r="O35" s="92"/>
      <c r="P35" s="99"/>
      <c r="Q35" s="99"/>
      <c r="R35" s="103"/>
      <c r="S35" s="99"/>
      <c r="T35" s="91"/>
    </row>
    <row r="36" spans="1:20" ht="18.75" customHeight="1" x14ac:dyDescent="0.25">
      <c r="A36" s="279"/>
      <c r="B36" s="280"/>
      <c r="C36" s="281"/>
      <c r="D36" s="108" t="s">
        <v>37</v>
      </c>
      <c r="E36" s="100">
        <f>E37</f>
        <v>1036542218</v>
      </c>
      <c r="F36" s="100">
        <f>F37</f>
        <v>489114218</v>
      </c>
      <c r="G36" s="100">
        <f>G23</f>
        <v>152424000</v>
      </c>
      <c r="H36" s="100">
        <f>H23</f>
        <v>193484000</v>
      </c>
      <c r="I36" s="100">
        <f>I23</f>
        <v>201320000</v>
      </c>
      <c r="J36" s="100">
        <f>J23</f>
        <v>100000</v>
      </c>
      <c r="K36" s="100">
        <f>K23</f>
        <v>100000</v>
      </c>
      <c r="L36" s="274" t="s">
        <v>16</v>
      </c>
      <c r="M36" s="274" t="s">
        <v>16</v>
      </c>
      <c r="N36" s="274" t="s">
        <v>16</v>
      </c>
      <c r="O36" s="274" t="s">
        <v>16</v>
      </c>
      <c r="P36" s="274" t="s">
        <v>16</v>
      </c>
      <c r="Q36" s="274" t="s">
        <v>16</v>
      </c>
      <c r="R36" s="274" t="s">
        <v>16</v>
      </c>
      <c r="S36" s="274" t="s">
        <v>16</v>
      </c>
      <c r="T36" s="91"/>
    </row>
    <row r="37" spans="1:20" ht="42" customHeight="1" x14ac:dyDescent="0.45">
      <c r="A37" s="282"/>
      <c r="B37" s="283"/>
      <c r="C37" s="284"/>
      <c r="D37" s="99" t="s">
        <v>353</v>
      </c>
      <c r="E37" s="100">
        <f>E23</f>
        <v>1036542218</v>
      </c>
      <c r="F37" s="100">
        <f>F23</f>
        <v>489114218</v>
      </c>
      <c r="G37" s="100">
        <f>G36</f>
        <v>152424000</v>
      </c>
      <c r="H37" s="100">
        <f>H36</f>
        <v>193484000</v>
      </c>
      <c r="I37" s="100">
        <f>I36</f>
        <v>201320000</v>
      </c>
      <c r="J37" s="100">
        <f>J36</f>
        <v>100000</v>
      </c>
      <c r="K37" s="100">
        <f>K36</f>
        <v>100000</v>
      </c>
      <c r="L37" s="275"/>
      <c r="M37" s="275"/>
      <c r="N37" s="275"/>
      <c r="O37" s="275"/>
      <c r="P37" s="275"/>
      <c r="Q37" s="275"/>
      <c r="R37" s="275"/>
      <c r="S37" s="275"/>
      <c r="T37" s="128" t="s">
        <v>96</v>
      </c>
    </row>
    <row r="38" spans="1:20" ht="48.75" customHeight="1" x14ac:dyDescent="0.25">
      <c r="A38" s="272"/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</row>
  </sheetData>
  <mergeCells count="57">
    <mergeCell ref="F8:S8"/>
    <mergeCell ref="L2:S2"/>
    <mergeCell ref="F3:S3"/>
    <mergeCell ref="F4:S4"/>
    <mergeCell ref="F6:S6"/>
    <mergeCell ref="F7:S7"/>
    <mergeCell ref="A19:S19"/>
    <mergeCell ref="A10:S10"/>
    <mergeCell ref="A11:M12"/>
    <mergeCell ref="A13:A16"/>
    <mergeCell ref="B13:B16"/>
    <mergeCell ref="C13:C16"/>
    <mergeCell ref="D13:K13"/>
    <mergeCell ref="L13:S13"/>
    <mergeCell ref="D14:D16"/>
    <mergeCell ref="E14:E16"/>
    <mergeCell ref="F14:K15"/>
    <mergeCell ref="L14:L16"/>
    <mergeCell ref="M14:M16"/>
    <mergeCell ref="N14:S14"/>
    <mergeCell ref="N15:S15"/>
    <mergeCell ref="A18:S18"/>
    <mergeCell ref="A20:S20"/>
    <mergeCell ref="A23:A24"/>
    <mergeCell ref="B23:C24"/>
    <mergeCell ref="L23:L24"/>
    <mergeCell ref="M23:M24"/>
    <mergeCell ref="N23:N24"/>
    <mergeCell ref="O23:O24"/>
    <mergeCell ref="P23:P24"/>
    <mergeCell ref="Q23:Q24"/>
    <mergeCell ref="R23:R24"/>
    <mergeCell ref="S23:S24"/>
    <mergeCell ref="A25:A26"/>
    <mergeCell ref="C25:C26"/>
    <mergeCell ref="C27:C28"/>
    <mergeCell ref="A29:A33"/>
    <mergeCell ref="B29:B33"/>
    <mergeCell ref="C29:C33"/>
    <mergeCell ref="D30:D33"/>
    <mergeCell ref="E30:E33"/>
    <mergeCell ref="F30:F33"/>
    <mergeCell ref="G30:G33"/>
    <mergeCell ref="H30:H33"/>
    <mergeCell ref="I30:I33"/>
    <mergeCell ref="J30:J33"/>
    <mergeCell ref="K30:K33"/>
    <mergeCell ref="R36:R37"/>
    <mergeCell ref="S36:S37"/>
    <mergeCell ref="A38:S38"/>
    <mergeCell ref="L36:L37"/>
    <mergeCell ref="M36:M37"/>
    <mergeCell ref="N36:N37"/>
    <mergeCell ref="O36:O37"/>
    <mergeCell ref="P36:P37"/>
    <mergeCell ref="Q36:Q37"/>
    <mergeCell ref="A34:C37"/>
  </mergeCells>
  <pageMargins left="0.23622047244094491" right="0.23622047244094491" top="0.55118110236220474" bottom="0.70866141732283472" header="0.31496062992125984" footer="0.31496062992125984"/>
  <pageSetup paperSize="9" scale="60" fitToHeight="3" orientation="landscape" r:id="rId1"/>
  <headerFooter differentFirst="1">
    <oddHeader>&amp;R&amp;"Times New Roman,обычный"&amp;55&amp;P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Объем и источники </vt:lpstr>
      <vt:lpstr>пп 1  (2) </vt:lpstr>
      <vt:lpstr>пп 3 (2) </vt:lpstr>
      <vt:lpstr>пп 4  (2) </vt:lpstr>
      <vt:lpstr>пп 5 (2)</vt:lpstr>
      <vt:lpstr>пп 7 (12-2)</vt:lpstr>
      <vt:lpstr>'Объем и источники '!Заголовки_для_печати</vt:lpstr>
      <vt:lpstr>'пп 1  (2) '!Заголовки_для_печати</vt:lpstr>
      <vt:lpstr>'пп 3 (2) '!Заголовки_для_печати</vt:lpstr>
      <vt:lpstr>'пп 4  (2) '!Заголовки_для_печати</vt:lpstr>
      <vt:lpstr>'пп 5 (2)'!Заголовки_для_печати</vt:lpstr>
      <vt:lpstr>'пп 7 (12-2)'!Заголовки_для_печати</vt:lpstr>
      <vt:lpstr>'Объем и источники '!Область_печати</vt:lpstr>
      <vt:lpstr>'пп 4  (2) '!Область_печати</vt:lpstr>
      <vt:lpstr>'пп 7 (12-2)'!Область_печати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2019-05-21T13:00:01Z</cp:lastPrinted>
  <dcterms:created xsi:type="dcterms:W3CDTF">2006-09-28T05:33:49Z</dcterms:created>
  <dcterms:modified xsi:type="dcterms:W3CDTF">2020-06-03T10:45:08Z</dcterms:modified>
</cp:coreProperties>
</file>